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unitedqualitybv.sharepoint.com/klanten/Docs/Amsterdam/Aanbestedingen 2020/EA grofvuil (792)/Versie 1.0/"/>
    </mc:Choice>
  </mc:AlternateContent>
  <xr:revisionPtr revIDLastSave="35" documentId="8_{F4488BDD-8C06-4BB7-BB97-9B9870BFF9A8}" xr6:coauthVersionLast="46" xr6:coauthVersionMax="46" xr10:uidLastSave="{C9F3B922-A3F5-4CF7-8398-EF906851EB01}"/>
  <bookViews>
    <workbookView xWindow="-120" yWindow="-120" windowWidth="38640" windowHeight="21240" activeTab="1" xr2:uid="{E5979E1C-4EC4-4DDC-9F6A-10872B51D4AD}"/>
  </bookViews>
  <sheets>
    <sheet name="T0 Voorblad" sheetId="7" r:id="rId1"/>
    <sheet name="T1 KG1 Logistiek" sheetId="1" r:id="rId2"/>
  </sheets>
  <definedNames>
    <definedName name="_xlnm.Print_Area" localSheetId="0">'T0 Voorblad'!$A$1:$E$14</definedName>
    <definedName name="_xlnm.Print_Area" localSheetId="1">'T1 KG1 Logistiek'!$A$1:$I$138</definedName>
    <definedName name="_xlnm.Print_Titles" localSheetId="1">'T1 KG1 Logistiek'!$1:$1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9" i="1" l="1"/>
  <c r="G73" i="1"/>
  <c r="G67" i="1"/>
  <c r="G61" i="1"/>
  <c r="G69" i="1"/>
  <c r="G68" i="1"/>
  <c r="G63" i="1"/>
  <c r="G62" i="1"/>
  <c r="G55" i="1"/>
  <c r="G49" i="1"/>
  <c r="I14" i="1"/>
  <c r="G81" i="1"/>
  <c r="G80" i="1"/>
  <c r="G75" i="1"/>
  <c r="G74" i="1"/>
  <c r="G57" i="1"/>
  <c r="G56" i="1"/>
  <c r="G51" i="1"/>
  <c r="G50" i="1"/>
  <c r="D24" i="1"/>
  <c r="G25" i="1" s="1"/>
  <c r="G26" i="1"/>
  <c r="I61" i="1" l="1"/>
  <c r="I67" i="1"/>
  <c r="I79" i="1"/>
  <c r="I73" i="1"/>
  <c r="I55" i="1"/>
  <c r="I49" i="1"/>
  <c r="G27" i="1"/>
  <c r="I25" i="1" s="1"/>
  <c r="I29" i="1" s="1"/>
  <c r="I83" i="1" l="1"/>
  <c r="I84" i="1" s="1"/>
  <c r="I86" i="1" s="1"/>
</calcChain>
</file>

<file path=xl/sharedStrings.xml><?xml version="1.0" encoding="utf-8"?>
<sst xmlns="http://schemas.openxmlformats.org/spreadsheetml/2006/main" count="309" uniqueCount="178">
  <si>
    <t>Deel A</t>
  </si>
  <si>
    <t>Deel B</t>
  </si>
  <si>
    <t>Deel C</t>
  </si>
  <si>
    <t xml:space="preserve">Transportmodaliteit </t>
  </si>
  <si>
    <t>CO2 (g/tkm) WTW</t>
  </si>
  <si>
    <t>Aandrijving/brandstof</t>
  </si>
  <si>
    <t>Vrachtauto %</t>
  </si>
  <si>
    <t>Trekker oplegger %</t>
  </si>
  <si>
    <t>n.v.t.</t>
  </si>
  <si>
    <t>Over de weg, containertransport: ≥2 TEU</t>
  </si>
  <si>
    <t>Over het spoor, containertransport: 90 TEU</t>
  </si>
  <si>
    <t>Over de weg, in vrachtauto &lt;20 ton</t>
  </si>
  <si>
    <t>Over de weg, in trekker- oplegger &gt;20 ton</t>
  </si>
  <si>
    <t>Over het spoor, in wagons</t>
  </si>
  <si>
    <t>Via water, in binnenvaartschip</t>
  </si>
  <si>
    <t>Via water, containertransport met binnenvaartschip: 208 TEU</t>
  </si>
  <si>
    <t>Over de weg: Euro V - Diesel</t>
  </si>
  <si>
    <t>Over de weg: Euro VI - Diesel</t>
  </si>
  <si>
    <t>Over de weg: Euro VI - Plug-in hybride</t>
  </si>
  <si>
    <t>Over de weg: Euro VI: HVO</t>
  </si>
  <si>
    <t>Over de weg: Euro VI: CNG</t>
  </si>
  <si>
    <t>Over de weg: Euro VI: BioCNG</t>
  </si>
  <si>
    <t>Over de weg: Euro VI: LNG</t>
  </si>
  <si>
    <t>Over de weg: Euro VI: Bio LNG</t>
  </si>
  <si>
    <t>Over de weg: Elektrisch (gemiddelde mix)</t>
  </si>
  <si>
    <t>Over de weg: Waterstof</t>
  </si>
  <si>
    <t>Over het water: gemiddelde</t>
  </si>
  <si>
    <t>Verwerkingslocatie 1</t>
  </si>
  <si>
    <t>Verwerkingslocatie 2</t>
  </si>
  <si>
    <t>Hulp gegevens: Verbergen bij publicatie</t>
  </si>
  <si>
    <t>[invullen door inschrijver]</t>
  </si>
  <si>
    <t>N.v.t.</t>
  </si>
  <si>
    <t>Eigenaar</t>
  </si>
  <si>
    <t>Behorende bij de Europese openbare aanbesteding 'Verwerking van GHA en BSA' van de gemeente Amsterdam</t>
  </si>
  <si>
    <t>Nummer: AI2020-0239</t>
  </si>
  <si>
    <t>Over de weg: Euro VI: Biodiesel (Fame 97%, HVO 3%)</t>
  </si>
  <si>
    <t>Over het spoor: elektrisch (73%) &amp; diesel (27%)</t>
  </si>
  <si>
    <t>Rekenlocaties t.b.v. reistijd</t>
  </si>
  <si>
    <t>Kant A</t>
  </si>
  <si>
    <t>Kant B</t>
  </si>
  <si>
    <t>Coördinaten van de rekenlocatie</t>
  </si>
  <si>
    <t>Op de (straatnaam na afslag)</t>
  </si>
  <si>
    <t>Rekenlocatie 1: afslag S101 van de A-10</t>
  </si>
  <si>
    <t>52.40093509144874, 4.850235274218272</t>
  </si>
  <si>
    <t>Westelijk Havengebied</t>
  </si>
  <si>
    <t>52.401327850215345, 4.848743965995405</t>
  </si>
  <si>
    <t>Nieuwe Hemweg</t>
  </si>
  <si>
    <t>Rekenlocatie 2: afslag S102 van de A-10</t>
  </si>
  <si>
    <t>52.391600397338, 4.844409846950475</t>
  </si>
  <si>
    <t>Basisweg</t>
  </si>
  <si>
    <t>52.392087444507006, 4.84429791724248</t>
  </si>
  <si>
    <t>Rekenlocatie 3: afslag S103 van de A-10</t>
  </si>
  <si>
    <t>52.38503142433645, 4.844775494072462</t>
  </si>
  <si>
    <t>Haarlemmerweg</t>
  </si>
  <si>
    <t>52.38484557960347, 4.844793537751521</t>
  </si>
  <si>
    <t>Rekenlocatie 4: afslag S107 van de A-10</t>
  </si>
  <si>
    <t>52.34596752356134, 4.841003458764241</t>
  </si>
  <si>
    <t>Einsteinweg</t>
  </si>
  <si>
    <t>52.34557017578925, 4.841012846495531</t>
  </si>
  <si>
    <t>Henk Sneevlietweg</t>
  </si>
  <si>
    <t>Rekenlocatie 5: afslag S110 van de A-10</t>
  </si>
  <si>
    <t>52.33247286174997, 4.912523739539091</t>
  </si>
  <si>
    <t>Nieuwe Utrechtseweg</t>
  </si>
  <si>
    <t>52.33249253022868, 4.912786596024793</t>
  </si>
  <si>
    <t>Rekenlocatie 6: afslag S112 van de A-10</t>
  </si>
  <si>
    <t>52.33706429260983, 4.9419231064324105</t>
  </si>
  <si>
    <t>Gooiseweg</t>
  </si>
  <si>
    <t>52.337147874906414, 4.942212785008075</t>
  </si>
  <si>
    <t>Rekenlocatie 7: afslag S113 van de A-10</t>
  </si>
  <si>
    <t>52.34049780984729, 4.9522697277928</t>
  </si>
  <si>
    <t>Middenweg</t>
  </si>
  <si>
    <t>52.34039620767285, 4.952087337578493</t>
  </si>
  <si>
    <t>Rekenlocatie 8: afslag S114 van de A-10</t>
  </si>
  <si>
    <t>52.36758777659003, 4.972287122599244</t>
  </si>
  <si>
    <t>Ijburglaan</t>
  </si>
  <si>
    <t>52.3674534818208, 4.972179834247442</t>
  </si>
  <si>
    <t>Rekenlocatie 9: afslag S116 van de A-10</t>
  </si>
  <si>
    <t>52.40911129897636, 4.940687643967766</t>
  </si>
  <si>
    <t>Nieuwe Leeuwarderweg (N247)</t>
  </si>
  <si>
    <t>52.40697109893391, 4.938144909803596</t>
  </si>
  <si>
    <t>Rekenlocatie 10: afslag S117 van de A-10</t>
  </si>
  <si>
    <t>52.420407972834916, 4.911852480937757</t>
  </si>
  <si>
    <t>Ijdoornlaan</t>
  </si>
  <si>
    <t>52.41715516876247, 4.913188241208117</t>
  </si>
  <si>
    <t>Rekenlocatie 11: afslag S118 van de A-10</t>
  </si>
  <si>
    <t>52.42390140729473, 4.882941728768028</t>
  </si>
  <si>
    <t>Verlengde Stellingweg</t>
  </si>
  <si>
    <t>52.42490457053634, 4.882334106772166</t>
  </si>
  <si>
    <t>Rekenlocatie</t>
  </si>
  <si>
    <t>Kant</t>
  </si>
  <si>
    <t>Ontvangstlocatie</t>
  </si>
  <si>
    <t>[naam]</t>
  </si>
  <si>
    <t>Straat + huisnummer</t>
  </si>
  <si>
    <t>Postcode + plaats</t>
  </si>
  <si>
    <t>[straat + huisnummer]</t>
  </si>
  <si>
    <t>[0000 AA + plaats]</t>
  </si>
  <si>
    <t>Behaald aantal punten op deel A:</t>
  </si>
  <si>
    <t>Berekenen van het aantal behaalde punten</t>
  </si>
  <si>
    <t>minuten (enkele reis)</t>
  </si>
  <si>
    <t>Minimale reistijd van rekenlocatie naar ontvangstlocatie</t>
  </si>
  <si>
    <t>Maximale reistijd van rekenlocatie naar ontvangstlocatie</t>
  </si>
  <si>
    <t>punten</t>
  </si>
  <si>
    <t>Maximale score</t>
  </si>
  <si>
    <t>Transport van ontvangstlocatie naar sorteerlocatie</t>
  </si>
  <si>
    <t>[straat + huisnummer + postcode + plaats]</t>
  </si>
  <si>
    <t>ja</t>
  </si>
  <si>
    <t>nee</t>
  </si>
  <si>
    <t>Algemene informatie m.b.t. deel A</t>
  </si>
  <si>
    <t>Deel A heeft betrekking op</t>
  </si>
  <si>
    <t>De reistijd vanaf de gekozen rekenlocatie(s) tot de aangeboden ontvangstlocatie(s)</t>
  </si>
  <si>
    <t>Algemene informatie m.b.t. deel B</t>
  </si>
  <si>
    <t>ton</t>
  </si>
  <si>
    <t>Behaald aantal punten op deel B:</t>
  </si>
  <si>
    <t>Transport van de sorteerlocatie naar verwerkingslocatie</t>
  </si>
  <si>
    <t>Algemene informatie m.b.t. deel C</t>
  </si>
  <si>
    <t>De WTW wordt per verwerkingslocatie voor het transport vanaf de sorteerlocatie berekend.</t>
  </si>
  <si>
    <t>output (fictief)</t>
  </si>
  <si>
    <t>Het transport van de deelstromen hout en brandbaar afval vanaf de sorteerlocatie naar de verwerkingslocatie.</t>
  </si>
  <si>
    <t>Als het antwoord van inschrijver op vraag A 'ja' is antwoord inschrijver op vraag B, E en F: N.V.T.. Op vraag D antwoord inschrijver dan '0' (nul).</t>
  </si>
  <si>
    <t>Aantal TKM:</t>
  </si>
  <si>
    <t>Gegevens inschrijver</t>
  </si>
  <si>
    <t>Naam inschrijver</t>
  </si>
  <si>
    <t>Datum waarop dit formulier is ingevuld</t>
  </si>
  <si>
    <t>Naam ondertekenaar</t>
  </si>
  <si>
    <t>Handtekening</t>
  </si>
  <si>
    <r>
      <rPr>
        <b/>
        <sz val="9"/>
        <color theme="1"/>
        <rFont val="Corbel"/>
        <family val="2"/>
      </rPr>
      <t>A)</t>
    </r>
    <r>
      <rPr>
        <sz val="9"/>
        <color theme="1"/>
        <rFont val="Corbel"/>
        <family val="2"/>
      </rPr>
      <t xml:space="preserve"> Is de sorteerlocatie gelijk aan de ontvangstlocatie?</t>
    </r>
  </si>
  <si>
    <r>
      <rPr>
        <b/>
        <sz val="9"/>
        <color theme="1"/>
        <rFont val="Corbel"/>
        <family val="2"/>
      </rPr>
      <t>E)</t>
    </r>
    <r>
      <rPr>
        <sz val="9"/>
        <color theme="1"/>
        <rFont val="Corbel"/>
        <family val="2"/>
      </rPr>
      <t xml:space="preserve"> Wat is de transportmodaliteit voor tenminste 85% van de af te leggen afstand?</t>
    </r>
  </si>
  <si>
    <r>
      <rPr>
        <b/>
        <sz val="9"/>
        <color theme="1"/>
        <rFont val="Corbel"/>
        <family val="2"/>
      </rPr>
      <t xml:space="preserve">F) </t>
    </r>
    <r>
      <rPr>
        <sz val="9"/>
        <color theme="1"/>
        <rFont val="Corbel"/>
        <family val="2"/>
      </rPr>
      <t>Welke aandrijving/brandstof wordt voor tenminste 85% van de af te leggen afstand gebruikt?</t>
    </r>
  </si>
  <si>
    <t>Deel B heeft betrekking op:</t>
  </si>
  <si>
    <t>Maximale score:</t>
  </si>
  <si>
    <t>Berekenen van het aantal behaalde punten:</t>
  </si>
  <si>
    <t>Totale CO2 WTW (in tonnen) voor transport vanaf ontvangstlocatie(s):</t>
  </si>
  <si>
    <t>Hoeveel verschillende verwerkingslocaties voor brandbaar afval past inschrijver toe?</t>
  </si>
  <si>
    <r>
      <rPr>
        <b/>
        <sz val="9"/>
        <color theme="1"/>
        <rFont val="Corbel"/>
        <family val="2"/>
      </rPr>
      <t>D)</t>
    </r>
    <r>
      <rPr>
        <sz val="9"/>
        <color theme="1"/>
        <rFont val="Corbel"/>
        <family val="2"/>
      </rPr>
      <t xml:space="preserve"> Wat is de transportmodaliteit voor tenminste 85% van de af te leggen afstand?</t>
    </r>
  </si>
  <si>
    <r>
      <rPr>
        <b/>
        <sz val="9"/>
        <color theme="1"/>
        <rFont val="Corbel"/>
        <family val="2"/>
      </rPr>
      <t xml:space="preserve">E) </t>
    </r>
    <r>
      <rPr>
        <sz val="9"/>
        <color theme="1"/>
        <rFont val="Corbel"/>
        <family val="2"/>
      </rPr>
      <t>Welke aandrijving/brandstof wordt voor tenminste 85% van de af te leggen afstand gebruikt?</t>
    </r>
  </si>
  <si>
    <t xml:space="preserve">Als het antwoord van inschrijver op vraag A 'ja' is antwoord inschrijver op vraag B en C '0' (nul). Op vraag D en E antwoord inschrijver dan 'N.V.T.'. </t>
  </si>
  <si>
    <t>Als inschrijver voor dezelfde deelstroom met meerdere verwerkingslocaties werkt</t>
  </si>
  <si>
    <t>Als inschrijver voor dezelfde deelstroom met één verwerkingslocatie werkt</t>
  </si>
  <si>
    <t>Deelstroom brandbaar afval</t>
  </si>
  <si>
    <t>Behaald aantal punten op deel C:</t>
  </si>
  <si>
    <t xml:space="preserve">De winnende inschrijver moet -als onderdeel van het verificatietraject- de juistheid van de opgegeven afstanden aantonen. Hiervoor moeten de naam en adresgegevens van de opgegeven verwerkingslocaties -na gunning- overlegt worden. </t>
  </si>
  <si>
    <t>Verificatie (na gunning)</t>
  </si>
  <si>
    <t>Bewijsvoering voor reistijd</t>
  </si>
  <si>
    <t>Reistijd (in minuten, enkele reis)</t>
  </si>
  <si>
    <t>Tonnage per ontvangstlocatie</t>
  </si>
  <si>
    <t>Totaal aantal behaalde punten op  KG-1 (som van deel A, deel B en deel C):</t>
  </si>
  <si>
    <t>Deel C heeft betrekking op</t>
  </si>
  <si>
    <r>
      <rPr>
        <b/>
        <sz val="9"/>
        <color theme="1"/>
        <rFont val="Corbel"/>
        <family val="2"/>
      </rPr>
      <t>D)</t>
    </r>
    <r>
      <rPr>
        <sz val="9"/>
        <color theme="1"/>
        <rFont val="Corbel"/>
        <family val="2"/>
      </rPr>
      <t xml:space="preserve"> Wat is de afstand in kilometers vanaf de ontvangstlocatie tot de sorteerlocatie?</t>
    </r>
  </si>
  <si>
    <t>Aantal ton-kilometers (hierna: TKM):</t>
  </si>
  <si>
    <t>Deelstroom brandbaar afval incl. residu na sortering</t>
  </si>
  <si>
    <r>
      <rPr>
        <b/>
        <sz val="9"/>
        <color theme="1"/>
        <rFont val="Corbel"/>
        <family val="2"/>
      </rPr>
      <t>A)</t>
    </r>
    <r>
      <rPr>
        <sz val="9"/>
        <color theme="1"/>
        <rFont val="Corbel"/>
        <family val="2"/>
      </rPr>
      <t xml:space="preserve"> Is de verwerkingslocatie gelijk aan de sorteerlocatie?</t>
    </r>
  </si>
  <si>
    <r>
      <rPr>
        <b/>
        <sz val="9"/>
        <color theme="1"/>
        <rFont val="Corbel"/>
        <family val="2"/>
      </rPr>
      <t>C)</t>
    </r>
    <r>
      <rPr>
        <sz val="9"/>
        <color theme="1"/>
        <rFont val="Corbel"/>
        <family val="2"/>
      </rPr>
      <t xml:space="preserve"> Wat is de afstand in kilometers vanaf de sorteerlocatie tot de verwerkingslocatie?</t>
    </r>
  </si>
  <si>
    <t>Het transport vanaf de ontvangstlocatie naar de sorteerlocatie.</t>
  </si>
  <si>
    <t>B) Naar welke sorteerlocatie gaat het ontvangen BSA?</t>
  </si>
  <si>
    <t>C) Hoeveel BSA gaat er vanaf deze ontvangstlocatie naar de sorteerlocatie?</t>
  </si>
  <si>
    <t>Deelstroom zeefzand (10 mm)</t>
  </si>
  <si>
    <t>Deelstroom puin</t>
  </si>
  <si>
    <t>Hoeveel verschillende verwerkingslocaties voor zeefzand past inschrijver toe?</t>
  </si>
  <si>
    <t>Hoeveel verschillende verwerkingslocaties voor puin past inschrijver toe?</t>
  </si>
  <si>
    <r>
      <rPr>
        <b/>
        <sz val="9"/>
        <color theme="1"/>
        <rFont val="Corbel"/>
        <family val="2"/>
      </rPr>
      <t>B)</t>
    </r>
    <r>
      <rPr>
        <sz val="9"/>
        <color theme="1"/>
        <rFont val="Corbel"/>
        <family val="2"/>
      </rPr>
      <t xml:space="preserve"> Welk percentage van de uitgesorteerde deelstroom zeefzand gaat er vanaf de sorteerlocatie naar deze verwerkingslocatie?</t>
    </r>
  </si>
  <si>
    <r>
      <rPr>
        <b/>
        <sz val="9"/>
        <color theme="1"/>
        <rFont val="Corbel"/>
        <family val="2"/>
      </rPr>
      <t>B)</t>
    </r>
    <r>
      <rPr>
        <sz val="9"/>
        <color theme="1"/>
        <rFont val="Corbel"/>
        <family val="2"/>
      </rPr>
      <t xml:space="preserve"> Welk percentage van de uitgesorteerde deelstroom puin gaat er vanaf de sorteerlocatie naar deze verwerkingslocatie?</t>
    </r>
  </si>
  <si>
    <r>
      <rPr>
        <b/>
        <sz val="9"/>
        <color theme="1"/>
        <rFont val="Corbel"/>
        <family val="2"/>
      </rPr>
      <t>B)</t>
    </r>
    <r>
      <rPr>
        <sz val="9"/>
        <color theme="1"/>
        <rFont val="Corbel"/>
        <family val="2"/>
      </rPr>
      <t xml:space="preserve"> Welk percentage van de uitgesorteerde deelstroom brandbaar afval gaat er vanaf de sorteerlocatie naar deze verwerkingslocatie?</t>
    </r>
  </si>
  <si>
    <r>
      <t xml:space="preserve">Als de reistijd tussen de minimale en de maximale reistijd ligt wordt de volgende formule voor het berekenen van de score toegepast:
</t>
    </r>
    <r>
      <rPr>
        <i/>
        <sz val="9"/>
        <color theme="1"/>
        <rFont val="Corbel"/>
        <family val="2"/>
      </rPr>
      <t>(1-(aangeboden reistijd-minimale reistijd)/(maximale reistijd-minimale reistijd))*maximaal te behalen score = score (afronding op 1 decimaal)</t>
    </r>
  </si>
  <si>
    <t>Inschrijver moet de reistijd berekenen conform eis O-5 uit het programma van eisen. Voor het berekenen van de reistijd maakt inschrijver gebruik van de in het programma van eisen opgenomen GPS coördinaten, voor de gekozen rekenlocatie(s). Bij inschrijving moet de in eis O-5 opgegeven bewijsvoering (in separaat PDF document) worden toegevoegd.</t>
  </si>
  <si>
    <t>De beantwoording moet dan -per deelstroom- alleen voor 'verwerkingslocatie 1' worden ingevuld. Het in te vullen antwoord op vraag B (voor verwerkingslocatie 1 deelstroom zeefzand. verwerkingslocatie 1 deelstroom puin en verwerkingslocatie 1 deelstroom brandbaar afval) is dan 100%. Vraag A, B, E en F  bij verwerkingslocatie 2 moet dan beantwoord worden met 'N.V.T'.</t>
  </si>
  <si>
    <t>N.V.T.</t>
  </si>
  <si>
    <r>
      <t>Maximale CO</t>
    </r>
    <r>
      <rPr>
        <vertAlign val="subscript"/>
        <sz val="9"/>
        <color theme="1"/>
        <rFont val="Corbel"/>
        <family val="2"/>
      </rPr>
      <t xml:space="preserve">2 </t>
    </r>
    <r>
      <rPr>
        <sz val="9"/>
        <color theme="1"/>
        <rFont val="Corbel"/>
        <family val="2"/>
      </rPr>
      <t>Well to Wheels (WTW) t.b.v. beoordeling:</t>
    </r>
  </si>
  <si>
    <r>
      <t>Een CO</t>
    </r>
    <r>
      <rPr>
        <vertAlign val="subscript"/>
        <sz val="9"/>
        <color theme="1"/>
        <rFont val="Corbel"/>
        <family val="2"/>
      </rPr>
      <t>2</t>
    </r>
    <r>
      <rPr>
        <sz val="9"/>
        <color theme="1"/>
        <rFont val="Corbel"/>
        <family val="2"/>
      </rPr>
      <t xml:space="preserve"> WTW van 0 krijgt het maximale aantal punten. Een CO</t>
    </r>
    <r>
      <rPr>
        <vertAlign val="subscript"/>
        <sz val="9"/>
        <color theme="1"/>
        <rFont val="Corbel"/>
        <family val="2"/>
      </rPr>
      <t>2</t>
    </r>
    <r>
      <rPr>
        <sz val="9"/>
        <color theme="1"/>
        <rFont val="Corbel"/>
        <family val="2"/>
      </rPr>
      <t xml:space="preserve"> WTW conform het maximum of hoger krijgt 0 punten. Als de CO</t>
    </r>
    <r>
      <rPr>
        <vertAlign val="subscript"/>
        <sz val="9"/>
        <color theme="1"/>
        <rFont val="Corbel"/>
        <family val="2"/>
      </rPr>
      <t>2</t>
    </r>
    <r>
      <rPr>
        <sz val="9"/>
        <color theme="1"/>
        <rFont val="Corbel"/>
        <family val="2"/>
      </rPr>
      <t xml:space="preserve"> WTW hoger is dan 0 en lager dan het maximum wordt de volgende formule voor het berekenen van de score toegepast: </t>
    </r>
    <r>
      <rPr>
        <i/>
        <sz val="9"/>
        <color theme="1"/>
        <rFont val="Corbel"/>
        <family val="2"/>
      </rPr>
      <t>(1-(behaalde CO</t>
    </r>
    <r>
      <rPr>
        <i/>
        <vertAlign val="subscript"/>
        <sz val="9"/>
        <color theme="1"/>
        <rFont val="Corbel"/>
        <family val="2"/>
      </rPr>
      <t>2</t>
    </r>
    <r>
      <rPr>
        <i/>
        <sz val="9"/>
        <color theme="1"/>
        <rFont val="Corbel"/>
        <family val="2"/>
      </rPr>
      <t xml:space="preserve"> WTW-minimale CO</t>
    </r>
    <r>
      <rPr>
        <i/>
        <vertAlign val="subscript"/>
        <sz val="9"/>
        <color theme="1"/>
        <rFont val="Corbel"/>
        <family val="2"/>
      </rPr>
      <t>2</t>
    </r>
    <r>
      <rPr>
        <i/>
        <sz val="9"/>
        <color theme="1"/>
        <rFont val="Corbel"/>
        <family val="2"/>
      </rPr>
      <t xml:space="preserve"> WTW)/(maximale CO</t>
    </r>
    <r>
      <rPr>
        <i/>
        <vertAlign val="subscript"/>
        <sz val="9"/>
        <color theme="1"/>
        <rFont val="Corbel"/>
        <family val="2"/>
      </rPr>
      <t>2</t>
    </r>
    <r>
      <rPr>
        <i/>
        <sz val="9"/>
        <color theme="1"/>
        <rFont val="Corbel"/>
        <family val="2"/>
      </rPr>
      <t xml:space="preserve"> WTW-minimale CO</t>
    </r>
    <r>
      <rPr>
        <i/>
        <vertAlign val="subscript"/>
        <sz val="9"/>
        <color theme="1"/>
        <rFont val="Corbel"/>
        <family val="2"/>
      </rPr>
      <t>2</t>
    </r>
    <r>
      <rPr>
        <i/>
        <sz val="9"/>
        <color theme="1"/>
        <rFont val="Corbel"/>
        <family val="2"/>
      </rPr>
      <t>WTW))*maximaal te behalen score = score (afronding op 1 decimaal)</t>
    </r>
  </si>
  <si>
    <r>
      <t>CO</t>
    </r>
    <r>
      <rPr>
        <vertAlign val="subscript"/>
        <sz val="9"/>
        <color theme="1"/>
        <rFont val="Corbel"/>
        <family val="2"/>
      </rPr>
      <t>2</t>
    </r>
    <r>
      <rPr>
        <sz val="9"/>
        <color theme="1"/>
        <rFont val="Corbel"/>
        <family val="2"/>
      </rPr>
      <t xml:space="preserve"> (g/tkm) WTW van de modaliteit:</t>
    </r>
  </si>
  <si>
    <r>
      <t>Reductie CO</t>
    </r>
    <r>
      <rPr>
        <vertAlign val="subscript"/>
        <sz val="9"/>
        <color theme="1"/>
        <rFont val="Corbel"/>
        <family val="2"/>
      </rPr>
      <t>2</t>
    </r>
    <r>
      <rPr>
        <sz val="9"/>
        <color theme="1"/>
        <rFont val="Corbel"/>
        <family val="2"/>
      </rPr>
      <t xml:space="preserve"> (g/tkm) WTW door aandrijving/brandstof:</t>
    </r>
  </si>
  <si>
    <r>
      <t>CO</t>
    </r>
    <r>
      <rPr>
        <b/>
        <vertAlign val="subscript"/>
        <sz val="9"/>
        <color theme="1"/>
        <rFont val="Corbel"/>
        <family val="2"/>
      </rPr>
      <t>2</t>
    </r>
    <r>
      <rPr>
        <b/>
        <sz val="9"/>
        <color theme="1"/>
        <rFont val="Corbel"/>
        <family val="2"/>
      </rPr>
      <t xml:space="preserve"> WTW (in tonnen) voor transport vanaf  ontvangstlocatie 1:</t>
    </r>
  </si>
  <si>
    <r>
      <t>Maximale CO</t>
    </r>
    <r>
      <rPr>
        <vertAlign val="subscript"/>
        <sz val="9"/>
        <color theme="1"/>
        <rFont val="Corbel"/>
        <family val="2"/>
      </rPr>
      <t>2</t>
    </r>
    <r>
      <rPr>
        <sz val="9"/>
        <color theme="1"/>
        <rFont val="Corbel"/>
        <family val="2"/>
      </rPr>
      <t xml:space="preserve"> WTW t.b.v. beoordeling</t>
    </r>
  </si>
  <si>
    <r>
      <t>CO</t>
    </r>
    <r>
      <rPr>
        <b/>
        <vertAlign val="subscript"/>
        <sz val="9"/>
        <color theme="1"/>
        <rFont val="Corbel"/>
        <family val="2"/>
      </rPr>
      <t>2</t>
    </r>
    <r>
      <rPr>
        <b/>
        <sz val="9"/>
        <color theme="1"/>
        <rFont val="Corbel"/>
        <family val="2"/>
      </rPr>
      <t xml:space="preserve"> WTW (in tonnen) voor transport naar verwerkingslocatie 2:</t>
    </r>
  </si>
  <si>
    <r>
      <t>CO</t>
    </r>
    <r>
      <rPr>
        <b/>
        <vertAlign val="subscript"/>
        <sz val="9"/>
        <color theme="1"/>
        <rFont val="Corbel"/>
        <family val="2"/>
      </rPr>
      <t>2</t>
    </r>
    <r>
      <rPr>
        <b/>
        <sz val="9"/>
        <color theme="1"/>
        <rFont val="Corbel"/>
        <family val="2"/>
      </rPr>
      <t xml:space="preserve"> WTW (in tonnen) voor transport naar verwerkingslocatie 1:</t>
    </r>
  </si>
  <si>
    <r>
      <t>CO</t>
    </r>
    <r>
      <rPr>
        <b/>
        <vertAlign val="subscript"/>
        <sz val="9"/>
        <color theme="1"/>
        <rFont val="Corbel"/>
        <family val="2"/>
      </rPr>
      <t xml:space="preserve">2 </t>
    </r>
    <r>
      <rPr>
        <b/>
        <sz val="9"/>
        <color theme="1"/>
        <rFont val="Corbel"/>
        <family val="2"/>
      </rPr>
      <t>WTW (in tonnen) voor transport naar verwerkingslocatie 2:</t>
    </r>
  </si>
  <si>
    <r>
      <t>CO</t>
    </r>
    <r>
      <rPr>
        <b/>
        <vertAlign val="subscript"/>
        <sz val="9"/>
        <color theme="1"/>
        <rFont val="Corbel"/>
        <family val="2"/>
      </rPr>
      <t xml:space="preserve">2 </t>
    </r>
    <r>
      <rPr>
        <b/>
        <sz val="9"/>
        <color theme="1"/>
        <rFont val="Corbel"/>
        <family val="2"/>
      </rPr>
      <t>WTW (in tonnen) voor transport naar verwerkingslocatie 1:</t>
    </r>
  </si>
  <si>
    <t>Bijlage 7 - Kwalitatief gunningscriterium KG-1 Logistiek
Perceel 5: Verwerking van BSA</t>
  </si>
  <si>
    <t>Bijlage 7 - Gunningscriterium KG-1: BSA (perceel 5)
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</si>
</sst>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30" x14ac:knownFonts="1">
    <font>
      <sz val="11"/>
      <color theme="1"/>
      <name val="Calibri"/>
      <family val="2"/>
      <scheme val="minor"/>
    </font>
    <font>
      <sz val="11"/>
      <color theme="1"/>
      <name val="Calibri"/>
      <family val="2"/>
      <scheme val="minor"/>
    </font>
    <font>
      <sz val="10"/>
      <name val="Arial"/>
      <family val="2"/>
    </font>
    <font>
      <sz val="10"/>
      <name val="Century Gothic"/>
      <family val="2"/>
    </font>
    <font>
      <sz val="8"/>
      <name val="Calibri"/>
      <family val="2"/>
      <scheme val="minor"/>
    </font>
    <font>
      <sz val="10"/>
      <name val="Corbel"/>
      <family val="2"/>
    </font>
    <font>
      <b/>
      <sz val="28"/>
      <color rgb="FFFF0000"/>
      <name val="Corbel"/>
      <family val="2"/>
    </font>
    <font>
      <b/>
      <sz val="14"/>
      <name val="Corbel"/>
      <family val="2"/>
    </font>
    <font>
      <b/>
      <sz val="14"/>
      <color rgb="FFFF0000"/>
      <name val="Corbel"/>
      <family val="2"/>
    </font>
    <font>
      <sz val="12"/>
      <name val="Corbel"/>
      <family val="2"/>
    </font>
    <font>
      <u/>
      <sz val="10"/>
      <name val="Corbel"/>
      <family val="2"/>
    </font>
    <font>
      <u/>
      <sz val="10"/>
      <color rgb="FFFF0000"/>
      <name val="Corbel"/>
      <family val="2"/>
    </font>
    <font>
      <sz val="10"/>
      <color rgb="FFFF0000"/>
      <name val="Corbel"/>
      <family val="2"/>
    </font>
    <font>
      <u/>
      <sz val="12"/>
      <color indexed="30"/>
      <name val="Corbel"/>
      <family val="2"/>
    </font>
    <font>
      <sz val="12"/>
      <color indexed="30"/>
      <name val="Corbel"/>
      <family val="2"/>
    </font>
    <font>
      <sz val="9"/>
      <name val="Corbel"/>
      <family val="2"/>
    </font>
    <font>
      <b/>
      <sz val="14"/>
      <color theme="0"/>
      <name val="Corbel"/>
      <family val="2"/>
    </font>
    <font>
      <sz val="9"/>
      <color theme="1"/>
      <name val="Corbel"/>
      <family val="2"/>
    </font>
    <font>
      <i/>
      <sz val="9"/>
      <color theme="1"/>
      <name val="Corbel"/>
      <family val="2"/>
    </font>
    <font>
      <b/>
      <sz val="9"/>
      <color theme="1"/>
      <name val="Corbel"/>
      <family val="2"/>
    </font>
    <font>
      <b/>
      <sz val="9"/>
      <color rgb="FFFF0000"/>
      <name val="Corbel"/>
      <family val="2"/>
    </font>
    <font>
      <sz val="9"/>
      <color rgb="FFFF0000"/>
      <name val="Corbel"/>
      <family val="2"/>
    </font>
    <font>
      <b/>
      <sz val="9"/>
      <name val="Corbel"/>
      <family val="2"/>
    </font>
    <font>
      <i/>
      <u/>
      <sz val="9"/>
      <name val="Corbel"/>
      <family val="2"/>
    </font>
    <font>
      <sz val="10"/>
      <color theme="1"/>
      <name val="Corbel"/>
      <family val="2"/>
    </font>
    <font>
      <b/>
      <sz val="10"/>
      <color theme="0" tint="-4.9989318521683403E-2"/>
      <name val="Corbel"/>
      <family val="2"/>
    </font>
    <font>
      <b/>
      <sz val="10"/>
      <color theme="1"/>
      <name val="Corbel"/>
      <family val="2"/>
    </font>
    <font>
      <vertAlign val="subscript"/>
      <sz val="9"/>
      <color theme="1"/>
      <name val="Corbel"/>
      <family val="2"/>
    </font>
    <font>
      <i/>
      <vertAlign val="subscript"/>
      <sz val="9"/>
      <color theme="1"/>
      <name val="Corbel"/>
      <family val="2"/>
    </font>
    <font>
      <b/>
      <vertAlign val="subscript"/>
      <sz val="9"/>
      <color theme="1"/>
      <name val="Corbel"/>
      <family val="2"/>
    </font>
  </fonts>
  <fills count="7">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rgb="FFFF0000"/>
        <bgColor indexed="64"/>
      </patternFill>
    </fill>
    <fill>
      <patternFill patternType="solid">
        <fgColor rgb="FFFEB6AE"/>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9" fontId="1"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107">
    <xf numFmtId="0" fontId="0" fillId="0" borderId="0" xfId="0"/>
    <xf numFmtId="0" fontId="3" fillId="0" borderId="0" xfId="2" applyFont="1" applyAlignment="1">
      <alignment vertical="center"/>
    </xf>
    <xf numFmtId="0" fontId="3" fillId="0" borderId="0" xfId="2" applyFont="1" applyAlignment="1">
      <alignment horizontal="center" vertical="center"/>
    </xf>
    <xf numFmtId="0" fontId="3" fillId="0" borderId="0" xfId="2" applyFont="1" applyAlignment="1">
      <alignment vertical="center" wrapText="1"/>
    </xf>
    <xf numFmtId="0" fontId="5" fillId="0" borderId="0" xfId="2" applyFont="1" applyAlignment="1">
      <alignment vertical="center"/>
    </xf>
    <xf numFmtId="0" fontId="5" fillId="0" borderId="0" xfId="2" applyFont="1" applyAlignment="1">
      <alignment horizontal="center" vertical="center"/>
    </xf>
    <xf numFmtId="0" fontId="9" fillId="0" borderId="0" xfId="2" applyFont="1" applyAlignment="1">
      <alignment horizontal="center" vertical="center"/>
    </xf>
    <xf numFmtId="0" fontId="10" fillId="0" borderId="0" xfId="2" applyFont="1" applyAlignment="1">
      <alignment horizontal="left" vertical="center"/>
    </xf>
    <xf numFmtId="0" fontId="11" fillId="0" borderId="0" xfId="2" applyFont="1" applyAlignment="1">
      <alignment horizontal="left" vertical="center"/>
    </xf>
    <xf numFmtId="0" fontId="11" fillId="0" borderId="0" xfId="2" applyFont="1" applyAlignment="1">
      <alignment vertical="center"/>
    </xf>
    <xf numFmtId="0" fontId="5" fillId="0" borderId="0" xfId="2" applyFont="1" applyAlignment="1">
      <alignment horizontal="left" vertical="center"/>
    </xf>
    <xf numFmtId="14" fontId="12" fillId="0" borderId="0" xfId="2" applyNumberFormat="1" applyFont="1" applyAlignment="1">
      <alignment horizontal="left" vertical="center"/>
    </xf>
    <xf numFmtId="0" fontId="12" fillId="0" borderId="0" xfId="2" applyFont="1" applyAlignment="1">
      <alignment vertical="center"/>
    </xf>
    <xf numFmtId="0" fontId="5" fillId="0" borderId="0" xfId="2" applyFont="1" applyAlignment="1">
      <alignment vertical="center" wrapText="1"/>
    </xf>
    <xf numFmtId="0" fontId="8" fillId="0" borderId="0" xfId="2" applyFont="1" applyAlignment="1">
      <alignment horizontal="center" vertical="center" wrapText="1"/>
    </xf>
    <xf numFmtId="0" fontId="13" fillId="0" borderId="0" xfId="2" applyFont="1" applyAlignment="1">
      <alignment vertical="center"/>
    </xf>
    <xf numFmtId="0" fontId="14" fillId="0" borderId="0" xfId="2" applyFont="1" applyAlignment="1">
      <alignment vertical="center"/>
    </xf>
    <xf numFmtId="0" fontId="15" fillId="0" borderId="1" xfId="2"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center" vertical="center" wrapText="1"/>
    </xf>
    <xf numFmtId="9" fontId="17" fillId="0" borderId="0" xfId="1" applyFont="1" applyAlignment="1">
      <alignment vertical="center" wrapText="1"/>
    </xf>
    <xf numFmtId="1" fontId="17" fillId="0" borderId="0" xfId="1" applyNumberFormat="1" applyFont="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vertical="center" wrapText="1"/>
    </xf>
    <xf numFmtId="3" fontId="17" fillId="0" borderId="2" xfId="0" applyNumberFormat="1" applyFont="1" applyBorder="1" applyAlignment="1">
      <alignment horizontal="center" vertical="center" wrapText="1"/>
    </xf>
    <xf numFmtId="0" fontId="19" fillId="0" borderId="0" xfId="0" applyFont="1" applyAlignment="1">
      <alignment vertical="center" wrapText="1"/>
    </xf>
    <xf numFmtId="0" fontId="19" fillId="0" borderId="1" xfId="0" applyFont="1" applyBorder="1" applyAlignment="1">
      <alignment vertical="center" wrapText="1"/>
    </xf>
    <xf numFmtId="0" fontId="19" fillId="0" borderId="0" xfId="0" applyFont="1" applyAlignment="1">
      <alignment horizontal="left" vertical="center" wrapText="1"/>
    </xf>
    <xf numFmtId="164" fontId="19" fillId="0" borderId="16" xfId="0" applyNumberFormat="1" applyFont="1" applyBorder="1" applyAlignment="1">
      <alignment horizontal="center" vertical="center" wrapText="1"/>
    </xf>
    <xf numFmtId="164" fontId="17" fillId="0" borderId="0" xfId="0" applyNumberFormat="1" applyFont="1" applyBorder="1" applyAlignment="1">
      <alignment horizontal="center" vertical="center" wrapText="1"/>
    </xf>
    <xf numFmtId="0" fontId="17" fillId="0" borderId="14" xfId="0" applyFont="1" applyBorder="1" applyAlignment="1">
      <alignment horizontal="center" vertical="center" wrapText="1"/>
    </xf>
    <xf numFmtId="0" fontId="17" fillId="0" borderId="0" xfId="0" applyFont="1" applyAlignment="1">
      <alignment horizontal="right" vertical="center" wrapText="1"/>
    </xf>
    <xf numFmtId="3" fontId="17" fillId="0" borderId="0" xfId="0" applyNumberFormat="1" applyFont="1" applyAlignment="1">
      <alignment horizontal="center" vertical="center" wrapText="1"/>
    </xf>
    <xf numFmtId="164" fontId="17" fillId="0" borderId="16" xfId="0" applyNumberFormat="1" applyFont="1" applyBorder="1" applyAlignment="1">
      <alignment horizontal="center" vertical="center" wrapText="1"/>
    </xf>
    <xf numFmtId="9" fontId="17" fillId="0" borderId="0" xfId="1" applyFont="1" applyAlignment="1">
      <alignment horizontal="center" vertical="center" wrapText="1"/>
    </xf>
    <xf numFmtId="0" fontId="17" fillId="0" borderId="2" xfId="0" applyFont="1" applyBorder="1" applyAlignment="1">
      <alignment horizontal="center" vertical="center" wrapText="1"/>
    </xf>
    <xf numFmtId="9" fontId="17" fillId="0" borderId="1" xfId="1" applyFont="1" applyBorder="1" applyAlignment="1">
      <alignment horizontal="center" vertical="center" wrapText="1"/>
    </xf>
    <xf numFmtId="0" fontId="17" fillId="0" borderId="0" xfId="0" applyFont="1" applyBorder="1" applyAlignment="1">
      <alignment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vertical="center" wrapText="1"/>
    </xf>
    <xf numFmtId="0" fontId="19" fillId="0" borderId="1" xfId="0" applyFont="1" applyBorder="1" applyAlignment="1">
      <alignment horizontal="center" vertical="center" wrapText="1"/>
    </xf>
    <xf numFmtId="1" fontId="19" fillId="0" borderId="0" xfId="1" applyNumberFormat="1" applyFont="1" applyFill="1" applyBorder="1" applyAlignment="1">
      <alignment horizontal="center" vertical="center" wrapText="1"/>
    </xf>
    <xf numFmtId="0" fontId="17" fillId="0" borderId="1" xfId="0" applyFont="1" applyBorder="1" applyAlignment="1">
      <alignment horizontal="center" vertical="center" wrapText="1"/>
    </xf>
    <xf numFmtId="9" fontId="17" fillId="0" borderId="1" xfId="1" applyFont="1" applyBorder="1" applyAlignment="1">
      <alignment vertical="center" wrapText="1"/>
    </xf>
    <xf numFmtId="1" fontId="17" fillId="0" borderId="0" xfId="1" applyNumberFormat="1" applyFont="1" applyFill="1" applyBorder="1" applyAlignment="1">
      <alignment horizontal="center" vertical="center" wrapText="1"/>
    </xf>
    <xf numFmtId="0" fontId="20" fillId="0" borderId="1" xfId="0" applyFont="1" applyBorder="1" applyAlignment="1">
      <alignment horizontal="center" vertical="center" wrapText="1"/>
    </xf>
    <xf numFmtId="9" fontId="21" fillId="0" borderId="1" xfId="1" applyFont="1" applyBorder="1" applyAlignment="1">
      <alignment horizontal="center" vertical="center" wrapText="1"/>
    </xf>
    <xf numFmtId="9" fontId="21" fillId="3" borderId="1" xfId="1" applyFont="1" applyFill="1" applyBorder="1" applyAlignment="1">
      <alignment horizontal="center" vertical="center" wrapText="1"/>
    </xf>
    <xf numFmtId="9" fontId="17" fillId="3" borderId="1" xfId="1" applyFont="1" applyFill="1" applyBorder="1" applyAlignment="1">
      <alignment horizontal="center" vertical="center" wrapText="1"/>
    </xf>
    <xf numFmtId="0" fontId="19" fillId="0" borderId="0"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22" fillId="6" borderId="2" xfId="2" applyFont="1" applyFill="1" applyBorder="1" applyAlignment="1">
      <alignment horizontal="left" vertical="center" wrapText="1"/>
    </xf>
    <xf numFmtId="0" fontId="22" fillId="6" borderId="13" xfId="2" applyFont="1" applyFill="1" applyBorder="1" applyAlignment="1">
      <alignment horizontal="center" vertical="center" wrapText="1"/>
    </xf>
    <xf numFmtId="0" fontId="22" fillId="6" borderId="3" xfId="2" applyFont="1" applyFill="1" applyBorder="1" applyAlignment="1">
      <alignment horizontal="center" vertical="center" wrapText="1"/>
    </xf>
    <xf numFmtId="0" fontId="22" fillId="6" borderId="9" xfId="2" applyFont="1" applyFill="1" applyBorder="1" applyAlignment="1">
      <alignment horizontal="left" vertical="center" wrapText="1"/>
    </xf>
    <xf numFmtId="0" fontId="15" fillId="0" borderId="1" xfId="2" applyFont="1" applyFill="1" applyBorder="1" applyAlignment="1">
      <alignment horizontal="left" vertical="center" wrapText="1"/>
    </xf>
    <xf numFmtId="0" fontId="23" fillId="6" borderId="1" xfId="2" applyFont="1" applyFill="1" applyBorder="1" applyAlignment="1">
      <alignment horizontal="left" vertical="center" wrapText="1"/>
    </xf>
    <xf numFmtId="0" fontId="15" fillId="6" borderId="1" xfId="2" applyFont="1" applyFill="1" applyBorder="1" applyAlignment="1">
      <alignment horizontal="left" vertical="center" wrapText="1"/>
    </xf>
    <xf numFmtId="9" fontId="17" fillId="0" borderId="2" xfId="1" applyFont="1" applyBorder="1" applyAlignment="1">
      <alignment horizontal="center" vertical="center" wrapText="1"/>
    </xf>
    <xf numFmtId="0" fontId="25" fillId="5" borderId="10" xfId="0" applyFont="1" applyFill="1" applyBorder="1" applyAlignment="1">
      <alignmen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9" fontId="24" fillId="0" borderId="0" xfId="1" applyFont="1" applyAlignment="1">
      <alignment vertical="center" wrapText="1"/>
    </xf>
    <xf numFmtId="1" fontId="24" fillId="0" borderId="0" xfId="1" applyNumberFormat="1" applyFont="1" applyAlignment="1">
      <alignment horizontal="center" vertical="center" wrapText="1"/>
    </xf>
    <xf numFmtId="0" fontId="26" fillId="0" borderId="0" xfId="0" applyFont="1" applyAlignment="1">
      <alignment horizontal="left" vertical="center" wrapText="1"/>
    </xf>
    <xf numFmtId="164" fontId="24" fillId="0" borderId="0" xfId="0" applyNumberFormat="1" applyFont="1" applyBorder="1" applyAlignment="1">
      <alignment horizontal="center" vertical="center" wrapText="1"/>
    </xf>
    <xf numFmtId="3" fontId="17" fillId="0" borderId="1" xfId="0" applyNumberFormat="1" applyFont="1" applyFill="1" applyBorder="1" applyAlignment="1">
      <alignment horizontal="center" vertical="center" wrapText="1"/>
    </xf>
    <xf numFmtId="0" fontId="8" fillId="0" borderId="0" xfId="2" applyFont="1" applyAlignment="1">
      <alignment horizontal="center" vertical="center" wrapText="1"/>
    </xf>
    <xf numFmtId="0" fontId="6" fillId="0" borderId="0" xfId="2" applyFont="1" applyAlignment="1">
      <alignment horizontal="center" vertical="center" wrapText="1"/>
    </xf>
    <xf numFmtId="0" fontId="7" fillId="0" borderId="0" xfId="2" applyFont="1" applyAlignment="1">
      <alignment horizontal="center" vertical="center" wrapText="1"/>
    </xf>
    <xf numFmtId="0" fontId="22" fillId="6" borderId="1" xfId="2" applyFont="1" applyFill="1" applyBorder="1" applyAlignment="1">
      <alignment horizontal="left" vertical="center" wrapText="1"/>
    </xf>
    <xf numFmtId="0" fontId="17" fillId="0" borderId="1" xfId="0" applyFont="1" applyBorder="1" applyAlignment="1">
      <alignment horizontal="left" vertical="center" wrapText="1"/>
    </xf>
    <xf numFmtId="0" fontId="17" fillId="0" borderId="13" xfId="0" applyFont="1" applyBorder="1" applyAlignment="1">
      <alignment horizontal="left" vertical="center" wrapText="1"/>
    </xf>
    <xf numFmtId="0" fontId="17" fillId="0" borderId="3" xfId="0" applyFont="1" applyBorder="1" applyAlignment="1">
      <alignment horizontal="left" vertical="center" wrapText="1"/>
    </xf>
    <xf numFmtId="9" fontId="17" fillId="0" borderId="1" xfId="1" applyFont="1" applyBorder="1" applyAlignment="1">
      <alignment horizontal="left" vertical="center" wrapText="1"/>
    </xf>
    <xf numFmtId="3" fontId="17" fillId="0" borderId="1" xfId="0" applyNumberFormat="1"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3" fontId="17" fillId="0" borderId="1" xfId="0" applyNumberFormat="1" applyFont="1" applyFill="1" applyBorder="1" applyAlignment="1">
      <alignment horizontal="center" vertical="center" wrapText="1"/>
    </xf>
    <xf numFmtId="0" fontId="25" fillId="5" borderId="1" xfId="0" applyFont="1" applyFill="1" applyBorder="1" applyAlignment="1">
      <alignment horizontal="center" vertical="center" wrapText="1"/>
    </xf>
    <xf numFmtId="0" fontId="15" fillId="0" borderId="1" xfId="2" applyFont="1" applyFill="1" applyBorder="1" applyAlignment="1">
      <alignment horizontal="left" vertical="center" wrapText="1"/>
    </xf>
    <xf numFmtId="0" fontId="22" fillId="6" borderId="0" xfId="2" applyFont="1" applyFill="1" applyBorder="1" applyAlignment="1">
      <alignment horizontal="center" vertical="center" wrapText="1"/>
    </xf>
    <xf numFmtId="0" fontId="22" fillId="6" borderId="6" xfId="2" applyFont="1" applyFill="1" applyBorder="1" applyAlignment="1">
      <alignment horizontal="center" vertical="center" wrapText="1"/>
    </xf>
    <xf numFmtId="0" fontId="25" fillId="5" borderId="4"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17" fillId="0" borderId="9" xfId="0" applyFont="1" applyBorder="1" applyAlignment="1">
      <alignment horizontal="left" vertical="center" wrapText="1" indent="1"/>
    </xf>
    <xf numFmtId="0" fontId="17" fillId="0" borderId="0" xfId="0" applyFont="1" applyAlignment="1">
      <alignment horizontal="left" vertical="center" wrapText="1" indent="1"/>
    </xf>
    <xf numFmtId="0" fontId="22" fillId="6" borderId="8" xfId="2" applyFont="1" applyFill="1" applyBorder="1" applyAlignment="1">
      <alignment horizontal="center" vertical="center" wrapText="1"/>
    </xf>
    <xf numFmtId="0" fontId="22" fillId="6" borderId="12" xfId="2" applyFont="1" applyFill="1" applyBorder="1" applyAlignment="1">
      <alignment horizontal="center" vertical="center" wrapText="1"/>
    </xf>
    <xf numFmtId="0" fontId="22" fillId="6" borderId="11" xfId="2" applyFont="1" applyFill="1" applyBorder="1" applyAlignment="1">
      <alignment horizontal="center" vertical="center" wrapText="1"/>
    </xf>
    <xf numFmtId="0" fontId="22" fillId="6" borderId="14" xfId="2" applyFont="1" applyFill="1" applyBorder="1" applyAlignment="1">
      <alignment horizontal="center" vertical="center" wrapText="1"/>
    </xf>
    <xf numFmtId="0" fontId="22" fillId="6" borderId="7" xfId="2" applyFont="1" applyFill="1" applyBorder="1" applyAlignment="1">
      <alignment horizontal="center" vertical="center" wrapText="1"/>
    </xf>
    <xf numFmtId="0" fontId="19" fillId="4" borderId="0" xfId="0" applyFont="1" applyFill="1" applyBorder="1" applyAlignment="1">
      <alignment horizontal="center" vertical="center" wrapText="1"/>
    </xf>
    <xf numFmtId="0" fontId="16" fillId="5" borderId="2" xfId="2" applyFont="1" applyFill="1" applyBorder="1" applyAlignment="1">
      <alignment horizontal="left" vertical="center" wrapText="1"/>
    </xf>
    <xf numFmtId="0" fontId="16" fillId="5" borderId="13" xfId="2" applyFont="1" applyFill="1" applyBorder="1" applyAlignment="1">
      <alignment horizontal="left" vertical="center" wrapText="1"/>
    </xf>
    <xf numFmtId="0" fontId="16" fillId="5" borderId="3" xfId="2" applyFont="1" applyFill="1" applyBorder="1" applyAlignment="1">
      <alignment horizontal="left" vertical="center" wrapText="1"/>
    </xf>
    <xf numFmtId="0" fontId="19" fillId="0" borderId="0" xfId="0" applyFont="1" applyAlignment="1">
      <alignment horizontal="right" vertical="center" wrapText="1"/>
    </xf>
    <xf numFmtId="0" fontId="19" fillId="0" borderId="15" xfId="0" applyFont="1" applyBorder="1" applyAlignment="1">
      <alignment horizontal="right" vertical="center" wrapText="1"/>
    </xf>
    <xf numFmtId="0" fontId="25" fillId="5" borderId="17" xfId="0" applyFont="1" applyFill="1" applyBorder="1" applyAlignment="1">
      <alignment horizontal="right" vertical="center" wrapText="1"/>
    </xf>
    <xf numFmtId="0" fontId="25" fillId="5" borderId="18" xfId="0" applyFont="1" applyFill="1" applyBorder="1" applyAlignment="1">
      <alignment horizontal="right" vertical="center" wrapText="1"/>
    </xf>
    <xf numFmtId="0" fontId="17" fillId="2" borderId="1" xfId="0" applyFont="1" applyFill="1" applyBorder="1" applyAlignment="1" applyProtection="1">
      <alignment horizontal="left" vertical="center" wrapText="1"/>
      <protection locked="0"/>
    </xf>
    <xf numFmtId="0" fontId="17" fillId="2" borderId="2" xfId="0" applyFont="1" applyFill="1" applyBorder="1" applyAlignment="1" applyProtection="1">
      <alignment horizontal="left" vertical="center" wrapText="1"/>
      <protection locked="0"/>
    </xf>
    <xf numFmtId="0" fontId="17" fillId="2" borderId="3" xfId="0" applyFont="1" applyFill="1" applyBorder="1" applyAlignment="1" applyProtection="1">
      <alignment horizontal="left" vertical="center" wrapText="1"/>
      <protection locked="0"/>
    </xf>
    <xf numFmtId="0" fontId="17" fillId="2" borderId="1" xfId="0"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9" fontId="17" fillId="2" borderId="1" xfId="0" applyNumberFormat="1" applyFont="1" applyFill="1" applyBorder="1" applyAlignment="1" applyProtection="1">
      <alignment horizontal="center" vertical="center" wrapText="1"/>
      <protection locked="0"/>
    </xf>
  </cellXfs>
  <cellStyles count="10">
    <cellStyle name="Procent" xfId="1" builtinId="5"/>
    <cellStyle name="Procent 2" xfId="5" xr:uid="{A5837B84-EEF1-463D-8F18-8D50457A2109}"/>
    <cellStyle name="Procent 3" xfId="8" xr:uid="{8F705DB8-B41E-4851-9DE5-077169BC1A04}"/>
    <cellStyle name="Standaard" xfId="0" builtinId="0"/>
    <cellStyle name="Standaard 10" xfId="2" xr:uid="{FF397220-9E00-4B47-92A9-0207F0768747}"/>
    <cellStyle name="Standaard 11" xfId="3" xr:uid="{D472BC00-4018-430D-A179-5EF1F35DFCEF}"/>
    <cellStyle name="Standaard 2" xfId="6" xr:uid="{72D1F228-6A6B-4404-9DC3-CDE29CD4ADA1}"/>
    <cellStyle name="Standaard 27 2" xfId="7" xr:uid="{DD9E7174-28C4-4F45-8FBA-12CF4F4AC8E3}"/>
    <cellStyle name="Valuta 2" xfId="4" xr:uid="{08A97CD7-DBB1-4210-B42D-076F40FCE1FF}"/>
    <cellStyle name="Valuta 3" xfId="9" xr:uid="{327A397F-5450-4539-A144-D14F8EBB41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890587</xdr:colOff>
      <xdr:row>0</xdr:row>
      <xdr:rowOff>869155</xdr:rowOff>
    </xdr:from>
    <xdr:to>
      <xdr:col>2</xdr:col>
      <xdr:colOff>3462337</xdr:colOff>
      <xdr:row>0</xdr:row>
      <xdr:rowOff>2750342</xdr:rowOff>
    </xdr:to>
    <xdr:pic>
      <xdr:nvPicPr>
        <xdr:cNvPr id="2" name="Afbeelding 1">
          <a:extLst>
            <a:ext uri="{FF2B5EF4-FFF2-40B4-BE49-F238E27FC236}">
              <a16:creationId xmlns:a16="http://schemas.microsoft.com/office/drawing/2014/main" id="{B8D25F7D-5FE4-4C8B-B5D7-00CBC32B48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9812" y="869155"/>
          <a:ext cx="2571750" cy="1881187"/>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FF3B5-E5D0-46EC-84AA-2C3B4E2CE0A1}">
  <sheetPr>
    <tabColor rgb="FF92D050"/>
    <pageSetUpPr fitToPage="1"/>
  </sheetPr>
  <dimension ref="A1:E14"/>
  <sheetViews>
    <sheetView showGridLines="0" view="pageBreakPreview" zoomScaleNormal="100" zoomScaleSheetLayoutView="100" workbookViewId="0">
      <selection activeCell="C9" sqref="C9"/>
    </sheetView>
  </sheetViews>
  <sheetFormatPr defaultRowHeight="13.5" x14ac:dyDescent="0.25"/>
  <cols>
    <col min="1" max="1" width="8.28515625" style="1" customWidth="1"/>
    <col min="2" max="2" width="13" style="1" customWidth="1"/>
    <col min="3" max="3" width="64.140625" style="1" customWidth="1"/>
    <col min="4" max="4" width="13" style="1" customWidth="1"/>
    <col min="5" max="5" width="8.28515625" style="1" customWidth="1"/>
    <col min="6" max="258" width="9.140625" style="1"/>
    <col min="259" max="259" width="50.28515625" style="1" customWidth="1"/>
    <col min="260" max="514" width="9.140625" style="1"/>
    <col min="515" max="515" width="50.28515625" style="1" customWidth="1"/>
    <col min="516" max="770" width="9.140625" style="1"/>
    <col min="771" max="771" width="50.28515625" style="1" customWidth="1"/>
    <col min="772" max="1026" width="9.140625" style="1"/>
    <col min="1027" max="1027" width="50.28515625" style="1" customWidth="1"/>
    <col min="1028" max="1282" width="9.140625" style="1"/>
    <col min="1283" max="1283" width="50.28515625" style="1" customWidth="1"/>
    <col min="1284" max="1538" width="9.140625" style="1"/>
    <col min="1539" max="1539" width="50.28515625" style="1" customWidth="1"/>
    <col min="1540" max="1794" width="9.140625" style="1"/>
    <col min="1795" max="1795" width="50.28515625" style="1" customWidth="1"/>
    <col min="1796" max="2050" width="9.140625" style="1"/>
    <col min="2051" max="2051" width="50.28515625" style="1" customWidth="1"/>
    <col min="2052" max="2306" width="9.140625" style="1"/>
    <col min="2307" max="2307" width="50.28515625" style="1" customWidth="1"/>
    <col min="2308" max="2562" width="9.140625" style="1"/>
    <col min="2563" max="2563" width="50.28515625" style="1" customWidth="1"/>
    <col min="2564" max="2818" width="9.140625" style="1"/>
    <col min="2819" max="2819" width="50.28515625" style="1" customWidth="1"/>
    <col min="2820" max="3074" width="9.140625" style="1"/>
    <col min="3075" max="3075" width="50.28515625" style="1" customWidth="1"/>
    <col min="3076" max="3330" width="9.140625" style="1"/>
    <col min="3331" max="3331" width="50.28515625" style="1" customWidth="1"/>
    <col min="3332" max="3586" width="9.140625" style="1"/>
    <col min="3587" max="3587" width="50.28515625" style="1" customWidth="1"/>
    <col min="3588" max="3842" width="9.140625" style="1"/>
    <col min="3843" max="3843" width="50.28515625" style="1" customWidth="1"/>
    <col min="3844" max="4098" width="9.140625" style="1"/>
    <col min="4099" max="4099" width="50.28515625" style="1" customWidth="1"/>
    <col min="4100" max="4354" width="9.140625" style="1"/>
    <col min="4355" max="4355" width="50.28515625" style="1" customWidth="1"/>
    <col min="4356" max="4610" width="9.140625" style="1"/>
    <col min="4611" max="4611" width="50.28515625" style="1" customWidth="1"/>
    <col min="4612" max="4866" width="9.140625" style="1"/>
    <col min="4867" max="4867" width="50.28515625" style="1" customWidth="1"/>
    <col min="4868" max="5122" width="9.140625" style="1"/>
    <col min="5123" max="5123" width="50.28515625" style="1" customWidth="1"/>
    <col min="5124" max="5378" width="9.140625" style="1"/>
    <col min="5379" max="5379" width="50.28515625" style="1" customWidth="1"/>
    <col min="5380" max="5634" width="9.140625" style="1"/>
    <col min="5635" max="5635" width="50.28515625" style="1" customWidth="1"/>
    <col min="5636" max="5890" width="9.140625" style="1"/>
    <col min="5891" max="5891" width="50.28515625" style="1" customWidth="1"/>
    <col min="5892" max="6146" width="9.140625" style="1"/>
    <col min="6147" max="6147" width="50.28515625" style="1" customWidth="1"/>
    <col min="6148" max="6402" width="9.140625" style="1"/>
    <col min="6403" max="6403" width="50.28515625" style="1" customWidth="1"/>
    <col min="6404" max="6658" width="9.140625" style="1"/>
    <col min="6659" max="6659" width="50.28515625" style="1" customWidth="1"/>
    <col min="6660" max="6914" width="9.140625" style="1"/>
    <col min="6915" max="6915" width="50.28515625" style="1" customWidth="1"/>
    <col min="6916" max="7170" width="9.140625" style="1"/>
    <col min="7171" max="7171" width="50.28515625" style="1" customWidth="1"/>
    <col min="7172" max="7426" width="9.140625" style="1"/>
    <col min="7427" max="7427" width="50.28515625" style="1" customWidth="1"/>
    <col min="7428" max="7682" width="9.140625" style="1"/>
    <col min="7683" max="7683" width="50.28515625" style="1" customWidth="1"/>
    <col min="7684" max="7938" width="9.140625" style="1"/>
    <col min="7939" max="7939" width="50.28515625" style="1" customWidth="1"/>
    <col min="7940" max="8194" width="9.140625" style="1"/>
    <col min="8195" max="8195" width="50.28515625" style="1" customWidth="1"/>
    <col min="8196" max="8450" width="9.140625" style="1"/>
    <col min="8451" max="8451" width="50.28515625" style="1" customWidth="1"/>
    <col min="8452" max="8706" width="9.140625" style="1"/>
    <col min="8707" max="8707" width="50.28515625" style="1" customWidth="1"/>
    <col min="8708" max="8962" width="9.140625" style="1"/>
    <col min="8963" max="8963" width="50.28515625" style="1" customWidth="1"/>
    <col min="8964" max="9218" width="9.140625" style="1"/>
    <col min="9219" max="9219" width="50.28515625" style="1" customWidth="1"/>
    <col min="9220" max="9474" width="9.140625" style="1"/>
    <col min="9475" max="9475" width="50.28515625" style="1" customWidth="1"/>
    <col min="9476" max="9730" width="9.140625" style="1"/>
    <col min="9731" max="9731" width="50.28515625" style="1" customWidth="1"/>
    <col min="9732" max="9986" width="9.140625" style="1"/>
    <col min="9987" max="9987" width="50.28515625" style="1" customWidth="1"/>
    <col min="9988" max="10242" width="9.140625" style="1"/>
    <col min="10243" max="10243" width="50.28515625" style="1" customWidth="1"/>
    <col min="10244" max="10498" width="9.140625" style="1"/>
    <col min="10499" max="10499" width="50.28515625" style="1" customWidth="1"/>
    <col min="10500" max="10754" width="9.140625" style="1"/>
    <col min="10755" max="10755" width="50.28515625" style="1" customWidth="1"/>
    <col min="10756" max="11010" width="9.140625" style="1"/>
    <col min="11011" max="11011" width="50.28515625" style="1" customWidth="1"/>
    <col min="11012" max="11266" width="9.140625" style="1"/>
    <col min="11267" max="11267" width="50.28515625" style="1" customWidth="1"/>
    <col min="11268" max="11522" width="9.140625" style="1"/>
    <col min="11523" max="11523" width="50.28515625" style="1" customWidth="1"/>
    <col min="11524" max="11778" width="9.140625" style="1"/>
    <col min="11779" max="11779" width="50.28515625" style="1" customWidth="1"/>
    <col min="11780" max="12034" width="9.140625" style="1"/>
    <col min="12035" max="12035" width="50.28515625" style="1" customWidth="1"/>
    <col min="12036" max="12290" width="9.140625" style="1"/>
    <col min="12291" max="12291" width="50.28515625" style="1" customWidth="1"/>
    <col min="12292" max="12546" width="9.140625" style="1"/>
    <col min="12547" max="12547" width="50.28515625" style="1" customWidth="1"/>
    <col min="12548" max="12802" width="9.140625" style="1"/>
    <col min="12803" max="12803" width="50.28515625" style="1" customWidth="1"/>
    <col min="12804" max="13058" width="9.140625" style="1"/>
    <col min="13059" max="13059" width="50.28515625" style="1" customWidth="1"/>
    <col min="13060" max="13314" width="9.140625" style="1"/>
    <col min="13315" max="13315" width="50.28515625" style="1" customWidth="1"/>
    <col min="13316" max="13570" width="9.140625" style="1"/>
    <col min="13571" max="13571" width="50.28515625" style="1" customWidth="1"/>
    <col min="13572" max="13826" width="9.140625" style="1"/>
    <col min="13827" max="13827" width="50.28515625" style="1" customWidth="1"/>
    <col min="13828" max="14082" width="9.140625" style="1"/>
    <col min="14083" max="14083" width="50.28515625" style="1" customWidth="1"/>
    <col min="14084" max="14338" width="9.140625" style="1"/>
    <col min="14339" max="14339" width="50.28515625" style="1" customWidth="1"/>
    <col min="14340" max="14594" width="9.140625" style="1"/>
    <col min="14595" max="14595" width="50.28515625" style="1" customWidth="1"/>
    <col min="14596" max="14850" width="9.140625" style="1"/>
    <col min="14851" max="14851" width="50.28515625" style="1" customWidth="1"/>
    <col min="14852" max="15106" width="9.140625" style="1"/>
    <col min="15107" max="15107" width="50.28515625" style="1" customWidth="1"/>
    <col min="15108" max="15362" width="9.140625" style="1"/>
    <col min="15363" max="15363" width="50.28515625" style="1" customWidth="1"/>
    <col min="15364" max="15618" width="9.140625" style="1"/>
    <col min="15619" max="15619" width="50.28515625" style="1" customWidth="1"/>
    <col min="15620" max="15874" width="9.140625" style="1"/>
    <col min="15875" max="15875" width="50.28515625" style="1" customWidth="1"/>
    <col min="15876" max="16130" width="9.140625" style="1"/>
    <col min="16131" max="16131" width="50.28515625" style="1" customWidth="1"/>
    <col min="16132" max="16384" width="9.140625" style="1"/>
  </cols>
  <sheetData>
    <row r="1" spans="1:5" ht="231.6" customHeight="1" x14ac:dyDescent="0.25">
      <c r="A1" s="4"/>
      <c r="B1" s="68"/>
      <c r="C1" s="68"/>
      <c r="D1" s="68"/>
      <c r="E1" s="4"/>
    </row>
    <row r="2" spans="1:5" s="2" customFormat="1" ht="69.75" customHeight="1" x14ac:dyDescent="0.25">
      <c r="A2" s="5"/>
      <c r="B2" s="69" t="s">
        <v>177</v>
      </c>
      <c r="C2" s="69"/>
      <c r="D2" s="69"/>
      <c r="E2" s="5"/>
    </row>
    <row r="3" spans="1:5" ht="65.099999999999994" customHeight="1" x14ac:dyDescent="0.25">
      <c r="A3" s="4"/>
      <c r="B3" s="69"/>
      <c r="C3" s="69"/>
      <c r="D3" s="69"/>
      <c r="E3" s="4"/>
    </row>
    <row r="4" spans="1:5" ht="53.25" customHeight="1" x14ac:dyDescent="0.25">
      <c r="A4" s="4"/>
      <c r="B4" s="69" t="s">
        <v>33</v>
      </c>
      <c r="C4" s="69"/>
      <c r="D4" s="69"/>
      <c r="E4" s="4"/>
    </row>
    <row r="5" spans="1:5" ht="15.75" x14ac:dyDescent="0.25">
      <c r="A5" s="4"/>
      <c r="B5" s="6"/>
      <c r="C5" s="6"/>
      <c r="D5" s="6"/>
      <c r="E5" s="4"/>
    </row>
    <row r="6" spans="1:5" x14ac:dyDescent="0.25">
      <c r="A6" s="4"/>
      <c r="B6" s="7"/>
      <c r="C6" s="7"/>
      <c r="D6" s="8"/>
      <c r="E6" s="9"/>
    </row>
    <row r="7" spans="1:5" x14ac:dyDescent="0.25">
      <c r="A7" s="4"/>
      <c r="B7" s="10"/>
      <c r="C7" s="10"/>
      <c r="D7" s="11"/>
      <c r="E7" s="12"/>
    </row>
    <row r="8" spans="1:5" x14ac:dyDescent="0.25">
      <c r="A8" s="4"/>
      <c r="B8" s="10"/>
      <c r="C8" s="10"/>
      <c r="D8" s="11"/>
      <c r="E8" s="12"/>
    </row>
    <row r="9" spans="1:5" x14ac:dyDescent="0.25">
      <c r="A9" s="4"/>
      <c r="B9" s="10"/>
      <c r="C9" s="10"/>
      <c r="D9" s="11"/>
      <c r="E9" s="12"/>
    </row>
    <row r="10" spans="1:5" x14ac:dyDescent="0.25">
      <c r="A10" s="4"/>
      <c r="B10" s="10"/>
      <c r="C10" s="10"/>
      <c r="D10" s="11"/>
      <c r="E10" s="12"/>
    </row>
    <row r="11" spans="1:5" s="3" customFormat="1" ht="87" customHeight="1" x14ac:dyDescent="0.25">
      <c r="A11" s="13"/>
      <c r="B11" s="67" t="s">
        <v>34</v>
      </c>
      <c r="C11" s="67"/>
      <c r="D11" s="14"/>
      <c r="E11" s="13"/>
    </row>
    <row r="12" spans="1:5" x14ac:dyDescent="0.25">
      <c r="A12" s="4"/>
      <c r="B12" s="4"/>
      <c r="C12" s="4"/>
      <c r="D12" s="4"/>
      <c r="E12" s="4"/>
    </row>
    <row r="13" spans="1:5" ht="15.75" x14ac:dyDescent="0.25">
      <c r="A13" s="4"/>
      <c r="B13" s="15"/>
      <c r="C13" s="15"/>
      <c r="D13" s="15"/>
      <c r="E13" s="4"/>
    </row>
    <row r="14" spans="1:5" ht="15.75" x14ac:dyDescent="0.25">
      <c r="A14" s="4"/>
      <c r="B14" s="16"/>
      <c r="C14" s="16"/>
      <c r="D14" s="16"/>
      <c r="E14" s="4"/>
    </row>
  </sheetData>
  <sheetProtection algorithmName="SHA-512" hashValue="9GYXXwvz/Al2jPT/Qdy55lC6lfNiF77cRqq0H5H6Xz6mt59uWTlli2oH0hyvEmicpJWi65oXTWpIIHScdTCm3A==" saltValue="hH6aVHnZPCbveCEtrn9NFw==" spinCount="100000" sheet="1" objects="1" scenarios="1" selectLockedCells="1"/>
  <mergeCells count="4">
    <mergeCell ref="B11:C11"/>
    <mergeCell ref="B1:D1"/>
    <mergeCell ref="B2:D3"/>
    <mergeCell ref="B4:D4"/>
  </mergeCells>
  <printOptions horizontalCentered="1" verticalCentered="1"/>
  <pageMargins left="0.70866141732283472" right="0.70866141732283472" top="0.43307086614173229"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F0219-D5DC-4945-9A00-773D9373BFB7}">
  <sheetPr>
    <tabColor rgb="FFFFFF00"/>
    <pageSetUpPr fitToPage="1"/>
  </sheetPr>
  <dimension ref="A1:T177"/>
  <sheetViews>
    <sheetView showGridLines="0" tabSelected="1" view="pageBreakPreview" zoomScaleNormal="100" zoomScaleSheetLayoutView="100" workbookViewId="0">
      <selection activeCell="H3" sqref="H3:I3"/>
    </sheetView>
  </sheetViews>
  <sheetFormatPr defaultRowHeight="12" x14ac:dyDescent="0.25"/>
  <cols>
    <col min="1" max="4" width="31.42578125" style="18" customWidth="1"/>
    <col min="5" max="5" width="31.42578125" style="19" customWidth="1"/>
    <col min="6" max="8" width="28.7109375" style="19" customWidth="1"/>
    <col min="9" max="9" width="28.7109375" style="18" customWidth="1"/>
    <col min="10" max="10" width="9.140625" style="18" customWidth="1"/>
    <col min="11" max="11" width="13.7109375" style="19" customWidth="1"/>
    <col min="12" max="12" width="14.5703125" style="19" customWidth="1"/>
    <col min="13" max="13" width="9.140625" style="19"/>
    <col min="14" max="14" width="39" style="20" customWidth="1"/>
    <col min="15" max="15" width="15.7109375" style="20" customWidth="1"/>
    <col min="16" max="16" width="15.85546875" style="21" customWidth="1"/>
    <col min="17" max="17" width="15.85546875" style="19" customWidth="1"/>
    <col min="18" max="18" width="14.5703125" style="18" customWidth="1"/>
    <col min="19" max="19" width="11.140625" style="18" customWidth="1"/>
    <col min="20" max="20" width="9.140625" style="20"/>
    <col min="21" max="21" width="9.140625" style="18"/>
    <col min="22" max="22" width="1.7109375" style="18" customWidth="1"/>
    <col min="23" max="23" width="14.5703125" style="18" customWidth="1"/>
    <col min="24" max="16384" width="9.140625" style="18"/>
  </cols>
  <sheetData>
    <row r="1" spans="1:20" ht="36.75" customHeight="1" x14ac:dyDescent="0.25">
      <c r="A1" s="93" t="s">
        <v>176</v>
      </c>
      <c r="B1" s="94"/>
      <c r="C1" s="94"/>
      <c r="D1" s="94"/>
      <c r="E1" s="94"/>
      <c r="F1" s="94"/>
      <c r="G1" s="94"/>
      <c r="H1" s="94"/>
      <c r="I1" s="95"/>
    </row>
    <row r="2" spans="1:20" s="61" customFormat="1" ht="12.75" x14ac:dyDescent="0.25">
      <c r="A2" s="59" t="s">
        <v>0</v>
      </c>
      <c r="B2" s="83" t="s">
        <v>90</v>
      </c>
      <c r="C2" s="83"/>
      <c r="D2" s="83"/>
      <c r="E2" s="84"/>
      <c r="F2" s="60"/>
      <c r="G2" s="79" t="s">
        <v>120</v>
      </c>
      <c r="H2" s="79"/>
      <c r="I2" s="79"/>
      <c r="K2" s="60"/>
      <c r="L2" s="60"/>
      <c r="M2" s="60"/>
      <c r="N2" s="62"/>
      <c r="O2" s="62"/>
      <c r="P2" s="63"/>
      <c r="Q2" s="60"/>
      <c r="T2" s="62"/>
    </row>
    <row r="3" spans="1:20" x14ac:dyDescent="0.25">
      <c r="A3" s="54" t="s">
        <v>107</v>
      </c>
      <c r="B3" s="81"/>
      <c r="C3" s="81"/>
      <c r="D3" s="81"/>
      <c r="E3" s="82"/>
      <c r="G3" s="22" t="s">
        <v>121</v>
      </c>
      <c r="H3" s="100"/>
      <c r="I3" s="100"/>
    </row>
    <row r="4" spans="1:20" x14ac:dyDescent="0.25">
      <c r="A4" s="55" t="s">
        <v>108</v>
      </c>
      <c r="B4" s="80" t="s">
        <v>109</v>
      </c>
      <c r="C4" s="80"/>
      <c r="D4" s="80"/>
      <c r="E4" s="80"/>
      <c r="G4" s="22" t="s">
        <v>122</v>
      </c>
      <c r="H4" s="101"/>
      <c r="I4" s="102"/>
    </row>
    <row r="5" spans="1:20" ht="24" x14ac:dyDescent="0.25">
      <c r="A5" s="23" t="s">
        <v>99</v>
      </c>
      <c r="B5" s="24">
        <v>1</v>
      </c>
      <c r="C5" s="72" t="s">
        <v>98</v>
      </c>
      <c r="D5" s="72"/>
      <c r="E5" s="73"/>
      <c r="G5" s="22" t="s">
        <v>123</v>
      </c>
      <c r="H5" s="101"/>
      <c r="I5" s="102"/>
    </row>
    <row r="6" spans="1:20" ht="24" x14ac:dyDescent="0.25">
      <c r="A6" s="23" t="s">
        <v>100</v>
      </c>
      <c r="B6" s="24">
        <v>20</v>
      </c>
      <c r="C6" s="72" t="s">
        <v>98</v>
      </c>
      <c r="D6" s="72"/>
      <c r="E6" s="73"/>
      <c r="G6" s="22" t="s">
        <v>124</v>
      </c>
      <c r="H6" s="101"/>
      <c r="I6" s="102"/>
    </row>
    <row r="7" spans="1:20" x14ac:dyDescent="0.25">
      <c r="A7" s="23" t="s">
        <v>102</v>
      </c>
      <c r="B7" s="24">
        <v>6</v>
      </c>
      <c r="C7" s="72" t="s">
        <v>101</v>
      </c>
      <c r="D7" s="72"/>
      <c r="E7" s="73"/>
    </row>
    <row r="8" spans="1:20" ht="28.5" customHeight="1" x14ac:dyDescent="0.25">
      <c r="A8" s="23" t="s">
        <v>97</v>
      </c>
      <c r="B8" s="71" t="s">
        <v>162</v>
      </c>
      <c r="C8" s="71"/>
      <c r="D8" s="71"/>
      <c r="E8" s="71"/>
    </row>
    <row r="9" spans="1:20" ht="28.5" customHeight="1" x14ac:dyDescent="0.25">
      <c r="A9" s="23" t="s">
        <v>142</v>
      </c>
      <c r="B9" s="71" t="s">
        <v>163</v>
      </c>
      <c r="C9" s="71"/>
      <c r="D9" s="71"/>
      <c r="E9" s="71"/>
    </row>
    <row r="10" spans="1:20" x14ac:dyDescent="0.25">
      <c r="A10" s="25"/>
      <c r="B10" s="25"/>
    </row>
    <row r="11" spans="1:20" x14ac:dyDescent="0.25">
      <c r="A11" s="51" t="s">
        <v>90</v>
      </c>
      <c r="B11" s="52" t="s">
        <v>88</v>
      </c>
      <c r="C11" s="52" t="s">
        <v>89</v>
      </c>
      <c r="D11" s="52" t="s">
        <v>90</v>
      </c>
      <c r="E11" s="52" t="s">
        <v>92</v>
      </c>
      <c r="F11" s="52" t="s">
        <v>93</v>
      </c>
      <c r="G11" s="52" t="s">
        <v>32</v>
      </c>
      <c r="H11" s="52" t="s">
        <v>144</v>
      </c>
      <c r="I11" s="53" t="s">
        <v>143</v>
      </c>
    </row>
    <row r="12" spans="1:20" x14ac:dyDescent="0.25">
      <c r="A12" s="26" t="s">
        <v>90</v>
      </c>
      <c r="B12" s="103" t="s">
        <v>30</v>
      </c>
      <c r="C12" s="103" t="s">
        <v>30</v>
      </c>
      <c r="D12" s="103" t="s">
        <v>91</v>
      </c>
      <c r="E12" s="103" t="s">
        <v>94</v>
      </c>
      <c r="F12" s="103" t="s">
        <v>95</v>
      </c>
      <c r="G12" s="103" t="s">
        <v>91</v>
      </c>
      <c r="H12" s="66">
        <v>7100</v>
      </c>
      <c r="I12" s="104">
        <v>0</v>
      </c>
    </row>
    <row r="13" spans="1:20" ht="12.75" thickBot="1" x14ac:dyDescent="0.3"/>
    <row r="14" spans="1:20" ht="12.75" thickBot="1" x14ac:dyDescent="0.3">
      <c r="G14" s="96" t="s">
        <v>96</v>
      </c>
      <c r="H14" s="97"/>
      <c r="I14" s="28">
        <f>IF(I12&lt;=0,0,(1-(I12-B5)/(B6-B5))*B7)</f>
        <v>0</v>
      </c>
    </row>
    <row r="15" spans="1:20" s="61" customFormat="1" ht="14.25" customHeight="1" x14ac:dyDescent="0.25">
      <c r="A15" s="59" t="s">
        <v>1</v>
      </c>
      <c r="B15" s="83" t="s">
        <v>103</v>
      </c>
      <c r="C15" s="83"/>
      <c r="D15" s="83"/>
      <c r="E15" s="84"/>
      <c r="F15" s="60"/>
      <c r="H15" s="64"/>
      <c r="I15" s="65"/>
      <c r="K15" s="60"/>
      <c r="L15" s="60"/>
      <c r="M15" s="60"/>
      <c r="N15" s="62"/>
      <c r="O15" s="62"/>
      <c r="P15" s="63"/>
      <c r="Q15" s="60"/>
      <c r="T15" s="62"/>
    </row>
    <row r="16" spans="1:20" x14ac:dyDescent="0.25">
      <c r="A16" s="54" t="s">
        <v>110</v>
      </c>
      <c r="B16" s="81"/>
      <c r="C16" s="81"/>
      <c r="D16" s="81"/>
      <c r="E16" s="82"/>
      <c r="G16" s="18"/>
      <c r="H16" s="27"/>
      <c r="I16" s="29"/>
    </row>
    <row r="17" spans="1:20" x14ac:dyDescent="0.25">
      <c r="A17" s="23" t="s">
        <v>128</v>
      </c>
      <c r="B17" s="71" t="s">
        <v>152</v>
      </c>
      <c r="C17" s="71"/>
      <c r="D17" s="71"/>
      <c r="E17" s="71"/>
      <c r="G17" s="18"/>
      <c r="H17" s="27"/>
      <c r="I17" s="29"/>
    </row>
    <row r="18" spans="1:20" ht="28.5" customHeight="1" x14ac:dyDescent="0.25">
      <c r="A18" s="23" t="s">
        <v>166</v>
      </c>
      <c r="B18" s="50">
        <v>200</v>
      </c>
      <c r="C18" s="76" t="s">
        <v>111</v>
      </c>
      <c r="D18" s="76"/>
      <c r="E18" s="77"/>
      <c r="G18" s="18"/>
      <c r="H18" s="27"/>
      <c r="I18" s="29"/>
    </row>
    <row r="19" spans="1:20" x14ac:dyDescent="0.25">
      <c r="A19" s="23" t="s">
        <v>129</v>
      </c>
      <c r="B19" s="24">
        <v>6</v>
      </c>
      <c r="C19" s="72" t="s">
        <v>101</v>
      </c>
      <c r="D19" s="72"/>
      <c r="E19" s="73"/>
      <c r="G19" s="18"/>
      <c r="H19" s="27"/>
      <c r="I19" s="29"/>
    </row>
    <row r="20" spans="1:20" ht="40.5" customHeight="1" x14ac:dyDescent="0.25">
      <c r="A20" s="23" t="s">
        <v>130</v>
      </c>
      <c r="B20" s="71" t="s">
        <v>167</v>
      </c>
      <c r="C20" s="71"/>
      <c r="D20" s="71"/>
      <c r="E20" s="71"/>
      <c r="G20" s="18"/>
      <c r="H20" s="27"/>
      <c r="I20" s="29"/>
    </row>
    <row r="21" spans="1:20" x14ac:dyDescent="0.25">
      <c r="B21" s="30"/>
      <c r="C21" s="30"/>
      <c r="G21" s="18"/>
      <c r="H21" s="27"/>
      <c r="I21" s="29"/>
    </row>
    <row r="22" spans="1:20" x14ac:dyDescent="0.25">
      <c r="A22" s="70" t="s">
        <v>90</v>
      </c>
      <c r="B22" s="71" t="s">
        <v>125</v>
      </c>
      <c r="C22" s="71"/>
      <c r="D22" s="105" t="s">
        <v>30</v>
      </c>
      <c r="E22" s="105"/>
      <c r="F22" s="85" t="s">
        <v>118</v>
      </c>
      <c r="G22" s="86"/>
      <c r="H22" s="86"/>
      <c r="I22" s="86"/>
    </row>
    <row r="23" spans="1:20" x14ac:dyDescent="0.25">
      <c r="A23" s="70"/>
      <c r="B23" s="71" t="s">
        <v>153</v>
      </c>
      <c r="C23" s="71"/>
      <c r="D23" s="105" t="s">
        <v>104</v>
      </c>
      <c r="E23" s="105"/>
      <c r="G23" s="18"/>
      <c r="H23" s="27"/>
      <c r="I23" s="29"/>
    </row>
    <row r="24" spans="1:20" ht="12.75" thickBot="1" x14ac:dyDescent="0.3">
      <c r="A24" s="70"/>
      <c r="B24" s="71" t="s">
        <v>154</v>
      </c>
      <c r="C24" s="71"/>
      <c r="D24" s="78">
        <f>IF(D22="nee",H12,0)</f>
        <v>0</v>
      </c>
      <c r="E24" s="78"/>
      <c r="G24" s="18"/>
      <c r="H24" s="27"/>
      <c r="I24" s="29"/>
    </row>
    <row r="25" spans="1:20" ht="30.75" customHeight="1" thickBot="1" x14ac:dyDescent="0.3">
      <c r="A25" s="70"/>
      <c r="B25" s="71" t="s">
        <v>147</v>
      </c>
      <c r="C25" s="71"/>
      <c r="D25" s="105">
        <v>0</v>
      </c>
      <c r="E25" s="105"/>
      <c r="F25" s="31" t="s">
        <v>148</v>
      </c>
      <c r="G25" s="32">
        <f>D25*D24</f>
        <v>0</v>
      </c>
      <c r="H25" s="27" t="s">
        <v>170</v>
      </c>
      <c r="I25" s="33">
        <f>((G26-(G26*G27))*G25)/1000000</f>
        <v>0</v>
      </c>
    </row>
    <row r="26" spans="1:20" ht="13.5" x14ac:dyDescent="0.25">
      <c r="A26" s="70"/>
      <c r="B26" s="71" t="s">
        <v>126</v>
      </c>
      <c r="C26" s="71"/>
      <c r="D26" s="105" t="s">
        <v>30</v>
      </c>
      <c r="E26" s="105"/>
      <c r="F26" s="31" t="s">
        <v>168</v>
      </c>
      <c r="G26" s="19">
        <f>VLOOKUP(D26,$B$89:$C$97,2,FALSE)</f>
        <v>0</v>
      </c>
      <c r="H26" s="27"/>
      <c r="I26" s="29"/>
    </row>
    <row r="27" spans="1:20" ht="30.75" customHeight="1" x14ac:dyDescent="0.25">
      <c r="A27" s="70"/>
      <c r="B27" s="71" t="s">
        <v>127</v>
      </c>
      <c r="C27" s="71"/>
      <c r="D27" s="105" t="s">
        <v>30</v>
      </c>
      <c r="E27" s="105"/>
      <c r="F27" s="31" t="s">
        <v>169</v>
      </c>
      <c r="G27" s="34">
        <f>IF(D24=0,0,(1-(VLOOKUP(D27,$B$100:$C$114,2,FALSE))))</f>
        <v>0</v>
      </c>
      <c r="H27" s="27"/>
      <c r="I27" s="29"/>
    </row>
    <row r="28" spans="1:20" ht="12.75" thickBot="1" x14ac:dyDescent="0.3">
      <c r="G28" s="18"/>
      <c r="H28" s="27"/>
      <c r="I28" s="29"/>
    </row>
    <row r="29" spans="1:20" ht="12.75" thickBot="1" x14ac:dyDescent="0.3">
      <c r="G29" s="96" t="s">
        <v>112</v>
      </c>
      <c r="H29" s="97"/>
      <c r="I29" s="28">
        <f>IF(I25&gt;=B18,0,((1-(I25-0)/(B18-0))*B19))</f>
        <v>6</v>
      </c>
    </row>
    <row r="30" spans="1:20" s="61" customFormat="1" ht="12" customHeight="1" x14ac:dyDescent="0.25">
      <c r="A30" s="59" t="s">
        <v>2</v>
      </c>
      <c r="B30" s="83" t="s">
        <v>113</v>
      </c>
      <c r="C30" s="83"/>
      <c r="D30" s="83"/>
      <c r="E30" s="84"/>
      <c r="F30" s="60"/>
      <c r="H30" s="64"/>
      <c r="I30" s="65"/>
      <c r="K30" s="60"/>
      <c r="L30" s="60"/>
      <c r="M30" s="60"/>
      <c r="N30" s="62"/>
      <c r="O30" s="62"/>
      <c r="P30" s="63"/>
      <c r="Q30" s="60"/>
      <c r="T30" s="62"/>
    </row>
    <row r="31" spans="1:20" x14ac:dyDescent="0.25">
      <c r="A31" s="54" t="s">
        <v>114</v>
      </c>
      <c r="B31" s="90"/>
      <c r="C31" s="90"/>
      <c r="D31" s="90"/>
      <c r="E31" s="91"/>
      <c r="G31" s="18"/>
      <c r="H31" s="27"/>
      <c r="I31" s="29"/>
    </row>
    <row r="32" spans="1:20" x14ac:dyDescent="0.25">
      <c r="A32" s="23" t="s">
        <v>146</v>
      </c>
      <c r="B32" s="71" t="s">
        <v>117</v>
      </c>
      <c r="C32" s="71"/>
      <c r="D32" s="71"/>
      <c r="E32" s="71"/>
      <c r="G32" s="18"/>
      <c r="H32" s="27"/>
      <c r="I32" s="29"/>
    </row>
    <row r="33" spans="1:9" ht="13.5" x14ac:dyDescent="0.25">
      <c r="A33" s="23" t="s">
        <v>171</v>
      </c>
      <c r="B33" s="35">
        <v>125</v>
      </c>
      <c r="C33" s="72" t="s">
        <v>111</v>
      </c>
      <c r="D33" s="72"/>
      <c r="E33" s="73"/>
      <c r="G33" s="18"/>
      <c r="H33" s="27"/>
      <c r="I33" s="29"/>
    </row>
    <row r="34" spans="1:9" x14ac:dyDescent="0.25">
      <c r="A34" s="23" t="s">
        <v>102</v>
      </c>
      <c r="B34" s="24">
        <v>8</v>
      </c>
      <c r="C34" s="72" t="s">
        <v>101</v>
      </c>
      <c r="D34" s="72"/>
      <c r="E34" s="73"/>
      <c r="G34" s="18"/>
      <c r="H34" s="27"/>
      <c r="I34" s="29"/>
    </row>
    <row r="35" spans="1:9" x14ac:dyDescent="0.25">
      <c r="A35" s="23" t="s">
        <v>155</v>
      </c>
      <c r="B35" s="58">
        <v>0.25</v>
      </c>
      <c r="C35" s="72" t="s">
        <v>116</v>
      </c>
      <c r="D35" s="72"/>
      <c r="E35" s="73"/>
      <c r="G35" s="18"/>
      <c r="H35" s="27"/>
      <c r="I35" s="29"/>
    </row>
    <row r="36" spans="1:9" x14ac:dyDescent="0.25">
      <c r="A36" s="23" t="s">
        <v>156</v>
      </c>
      <c r="B36" s="58">
        <v>0.2</v>
      </c>
      <c r="C36" s="72" t="s">
        <v>116</v>
      </c>
      <c r="D36" s="72"/>
      <c r="E36" s="73"/>
      <c r="G36" s="18"/>
      <c r="H36" s="27"/>
      <c r="I36" s="29"/>
    </row>
    <row r="37" spans="1:9" ht="24" x14ac:dyDescent="0.25">
      <c r="A37" s="23" t="s">
        <v>149</v>
      </c>
      <c r="B37" s="58">
        <v>0.35</v>
      </c>
      <c r="C37" s="72" t="s">
        <v>116</v>
      </c>
      <c r="D37" s="72"/>
      <c r="E37" s="73"/>
      <c r="G37" s="18"/>
      <c r="H37" s="27"/>
      <c r="I37" s="29"/>
    </row>
    <row r="38" spans="1:9" ht="37.5" customHeight="1" x14ac:dyDescent="0.25">
      <c r="A38" s="23" t="s">
        <v>137</v>
      </c>
      <c r="B38" s="74" t="s">
        <v>164</v>
      </c>
      <c r="C38" s="74"/>
      <c r="D38" s="74"/>
      <c r="E38" s="74"/>
      <c r="G38" s="18"/>
      <c r="H38" s="27"/>
      <c r="I38" s="29"/>
    </row>
    <row r="39" spans="1:9" ht="24" customHeight="1" x14ac:dyDescent="0.25">
      <c r="A39" s="23" t="s">
        <v>136</v>
      </c>
      <c r="B39" s="75" t="s">
        <v>115</v>
      </c>
      <c r="C39" s="75"/>
      <c r="D39" s="75"/>
      <c r="E39" s="75"/>
      <c r="G39" s="18"/>
      <c r="H39" s="27"/>
      <c r="I39" s="29"/>
    </row>
    <row r="40" spans="1:9" ht="41.25" customHeight="1" x14ac:dyDescent="0.25">
      <c r="A40" s="23" t="s">
        <v>97</v>
      </c>
      <c r="B40" s="71" t="s">
        <v>167</v>
      </c>
      <c r="C40" s="71"/>
      <c r="D40" s="71"/>
      <c r="E40" s="71"/>
      <c r="G40" s="18"/>
      <c r="H40" s="27"/>
      <c r="I40" s="29"/>
    </row>
    <row r="41" spans="1:9" ht="26.25" customHeight="1" x14ac:dyDescent="0.25">
      <c r="A41" s="23" t="s">
        <v>141</v>
      </c>
      <c r="B41" s="71" t="s">
        <v>140</v>
      </c>
      <c r="C41" s="71"/>
      <c r="D41" s="71"/>
      <c r="E41" s="71"/>
      <c r="G41" s="18"/>
      <c r="H41" s="27"/>
      <c r="I41" s="29"/>
    </row>
    <row r="43" spans="1:9" x14ac:dyDescent="0.25">
      <c r="A43" s="70" t="s">
        <v>157</v>
      </c>
      <c r="B43" s="70"/>
      <c r="C43" s="103">
        <v>1</v>
      </c>
    </row>
    <row r="44" spans="1:9" x14ac:dyDescent="0.25">
      <c r="A44" s="70" t="s">
        <v>158</v>
      </c>
      <c r="B44" s="70"/>
      <c r="C44" s="103">
        <v>1</v>
      </c>
    </row>
    <row r="45" spans="1:9" x14ac:dyDescent="0.25">
      <c r="A45" s="70" t="s">
        <v>132</v>
      </c>
      <c r="B45" s="70"/>
      <c r="C45" s="103">
        <v>1</v>
      </c>
    </row>
    <row r="47" spans="1:9" ht="12" customHeight="1" x14ac:dyDescent="0.25">
      <c r="A47" s="87" t="s">
        <v>27</v>
      </c>
      <c r="B47" s="73" t="s">
        <v>150</v>
      </c>
      <c r="C47" s="71"/>
      <c r="D47" s="105" t="s">
        <v>30</v>
      </c>
      <c r="E47" s="105"/>
      <c r="F47" s="85" t="s">
        <v>135</v>
      </c>
      <c r="G47" s="86"/>
      <c r="H47" s="86"/>
      <c r="I47" s="86"/>
    </row>
    <row r="48" spans="1:9" ht="28.5" customHeight="1" thickBot="1" x14ac:dyDescent="0.3">
      <c r="A48" s="88"/>
      <c r="B48" s="73" t="s">
        <v>159</v>
      </c>
      <c r="C48" s="71"/>
      <c r="D48" s="106">
        <v>0</v>
      </c>
      <c r="E48" s="106"/>
      <c r="G48" s="18"/>
      <c r="H48" s="27"/>
      <c r="I48" s="29"/>
    </row>
    <row r="49" spans="1:9" ht="26.25" thickBot="1" x14ac:dyDescent="0.3">
      <c r="A49" s="88" t="s">
        <v>155</v>
      </c>
      <c r="B49" s="73" t="s">
        <v>151</v>
      </c>
      <c r="C49" s="71"/>
      <c r="D49" s="105">
        <v>0</v>
      </c>
      <c r="E49" s="105"/>
      <c r="F49" s="31" t="s">
        <v>119</v>
      </c>
      <c r="G49" s="32">
        <f>D49*(($H$12*$B$35)*D48)</f>
        <v>0</v>
      </c>
      <c r="H49" s="27" t="s">
        <v>173</v>
      </c>
      <c r="I49" s="33">
        <f>((G50-(G50*G51))*G49)/1000000</f>
        <v>0</v>
      </c>
    </row>
    <row r="50" spans="1:9" ht="12" customHeight="1" x14ac:dyDescent="0.25">
      <c r="A50" s="88"/>
      <c r="B50" s="73" t="s">
        <v>133</v>
      </c>
      <c r="C50" s="71"/>
      <c r="D50" s="105" t="s">
        <v>30</v>
      </c>
      <c r="E50" s="105"/>
      <c r="F50" s="31" t="s">
        <v>168</v>
      </c>
      <c r="G50" s="19">
        <f>VLOOKUP(D50,$B$89:$C$97,2,FALSE)</f>
        <v>0</v>
      </c>
      <c r="H50" s="27"/>
      <c r="I50" s="29"/>
    </row>
    <row r="51" spans="1:9" ht="25.5" x14ac:dyDescent="0.25">
      <c r="A51" s="89"/>
      <c r="B51" s="73" t="s">
        <v>134</v>
      </c>
      <c r="C51" s="71"/>
      <c r="D51" s="105" t="s">
        <v>30</v>
      </c>
      <c r="E51" s="105"/>
      <c r="F51" s="31" t="s">
        <v>169</v>
      </c>
      <c r="G51" s="34">
        <f>IF(D48=0,0,(1-(VLOOKUP(D51,$B$100:$C$114,2,FALSE))))</f>
        <v>0</v>
      </c>
      <c r="H51" s="27"/>
      <c r="I51" s="29"/>
    </row>
    <row r="53" spans="1:9" ht="12" customHeight="1" x14ac:dyDescent="0.25">
      <c r="A53" s="87" t="s">
        <v>28</v>
      </c>
      <c r="B53" s="73" t="s">
        <v>150</v>
      </c>
      <c r="C53" s="71"/>
      <c r="D53" s="105" t="s">
        <v>30</v>
      </c>
      <c r="E53" s="105"/>
      <c r="F53" s="85" t="s">
        <v>135</v>
      </c>
      <c r="G53" s="86"/>
      <c r="H53" s="86"/>
      <c r="I53" s="86"/>
    </row>
    <row r="54" spans="1:9" ht="28.5" customHeight="1" thickBot="1" x14ac:dyDescent="0.3">
      <c r="A54" s="88"/>
      <c r="B54" s="73" t="s">
        <v>159</v>
      </c>
      <c r="C54" s="71"/>
      <c r="D54" s="106">
        <v>0</v>
      </c>
      <c r="E54" s="106"/>
      <c r="G54" s="18"/>
      <c r="H54" s="27"/>
      <c r="I54" s="29"/>
    </row>
    <row r="55" spans="1:9" ht="26.25" thickBot="1" x14ac:dyDescent="0.3">
      <c r="A55" s="88" t="s">
        <v>155</v>
      </c>
      <c r="B55" s="73" t="s">
        <v>151</v>
      </c>
      <c r="C55" s="71"/>
      <c r="D55" s="105">
        <v>0</v>
      </c>
      <c r="E55" s="105"/>
      <c r="F55" s="31" t="s">
        <v>119</v>
      </c>
      <c r="G55" s="32">
        <f>D55*(($H$12*$B$35)*D54)</f>
        <v>0</v>
      </c>
      <c r="H55" s="27" t="s">
        <v>174</v>
      </c>
      <c r="I55" s="33">
        <f>((G56-(G56*G57))*G55)/1000000</f>
        <v>0</v>
      </c>
    </row>
    <row r="56" spans="1:9" ht="12" customHeight="1" x14ac:dyDescent="0.25">
      <c r="A56" s="88"/>
      <c r="B56" s="73" t="s">
        <v>133</v>
      </c>
      <c r="C56" s="71"/>
      <c r="D56" s="105" t="s">
        <v>30</v>
      </c>
      <c r="E56" s="105"/>
      <c r="F56" s="31" t="s">
        <v>168</v>
      </c>
      <c r="G56" s="19">
        <f>VLOOKUP(D56,$B$89:$C$97,2,FALSE)</f>
        <v>0</v>
      </c>
      <c r="H56" s="27"/>
      <c r="I56" s="29"/>
    </row>
    <row r="57" spans="1:9" ht="24" customHeight="1" x14ac:dyDescent="0.25">
      <c r="A57" s="89"/>
      <c r="B57" s="73" t="s">
        <v>134</v>
      </c>
      <c r="C57" s="71"/>
      <c r="D57" s="105" t="s">
        <v>30</v>
      </c>
      <c r="E57" s="105"/>
      <c r="F57" s="31" t="s">
        <v>169</v>
      </c>
      <c r="G57" s="34">
        <f>IF(D54=0,0,(1-(VLOOKUP(D57,$B$100:$C$114,2,FALSE))))</f>
        <v>0</v>
      </c>
      <c r="H57" s="27"/>
      <c r="I57" s="29"/>
    </row>
    <row r="59" spans="1:9" x14ac:dyDescent="0.25">
      <c r="A59" s="87" t="s">
        <v>27</v>
      </c>
      <c r="B59" s="73" t="s">
        <v>150</v>
      </c>
      <c r="C59" s="71"/>
      <c r="D59" s="105" t="s">
        <v>30</v>
      </c>
      <c r="E59" s="105"/>
      <c r="F59" s="85" t="s">
        <v>135</v>
      </c>
      <c r="G59" s="86"/>
      <c r="H59" s="86"/>
      <c r="I59" s="86"/>
    </row>
    <row r="60" spans="1:9" ht="26.25" customHeight="1" thickBot="1" x14ac:dyDescent="0.3">
      <c r="A60" s="88"/>
      <c r="B60" s="73" t="s">
        <v>160</v>
      </c>
      <c r="C60" s="71"/>
      <c r="D60" s="106">
        <v>0</v>
      </c>
      <c r="E60" s="106"/>
      <c r="G60" s="18"/>
      <c r="H60" s="27"/>
      <c r="I60" s="29"/>
    </row>
    <row r="61" spans="1:9" ht="26.25" thickBot="1" x14ac:dyDescent="0.3">
      <c r="A61" s="88" t="s">
        <v>156</v>
      </c>
      <c r="B61" s="73" t="s">
        <v>151</v>
      </c>
      <c r="C61" s="71"/>
      <c r="D61" s="105">
        <v>0</v>
      </c>
      <c r="E61" s="105"/>
      <c r="F61" s="31" t="s">
        <v>119</v>
      </c>
      <c r="G61" s="32">
        <f>D61*(($H$12*$B$36)*D60)</f>
        <v>0</v>
      </c>
      <c r="H61" s="27" t="s">
        <v>173</v>
      </c>
      <c r="I61" s="33">
        <f>((G62-(G62*G63))*G61)/1000000</f>
        <v>0</v>
      </c>
    </row>
    <row r="62" spans="1:9" ht="13.5" x14ac:dyDescent="0.25">
      <c r="A62" s="88"/>
      <c r="B62" s="73" t="s">
        <v>133</v>
      </c>
      <c r="C62" s="71"/>
      <c r="D62" s="105" t="s">
        <v>30</v>
      </c>
      <c r="E62" s="105"/>
      <c r="F62" s="31" t="s">
        <v>168</v>
      </c>
      <c r="G62" s="19">
        <f>VLOOKUP(D62,$B$89:$C$97,2,FALSE)</f>
        <v>0</v>
      </c>
      <c r="H62" s="27"/>
      <c r="I62" s="29"/>
    </row>
    <row r="63" spans="1:9" ht="25.5" x14ac:dyDescent="0.25">
      <c r="A63" s="89"/>
      <c r="B63" s="73" t="s">
        <v>134</v>
      </c>
      <c r="C63" s="71"/>
      <c r="D63" s="105" t="s">
        <v>30</v>
      </c>
      <c r="E63" s="105"/>
      <c r="F63" s="31" t="s">
        <v>169</v>
      </c>
      <c r="G63" s="34">
        <f>IF(D60=0,0,(1-(VLOOKUP(D63,$B$100:$C$114,2,FALSE))))</f>
        <v>0</v>
      </c>
      <c r="H63" s="27"/>
      <c r="I63" s="29"/>
    </row>
    <row r="65" spans="1:9" x14ac:dyDescent="0.25">
      <c r="A65" s="87" t="s">
        <v>28</v>
      </c>
      <c r="B65" s="73" t="s">
        <v>150</v>
      </c>
      <c r="C65" s="71"/>
      <c r="D65" s="105" t="s">
        <v>30</v>
      </c>
      <c r="E65" s="105"/>
      <c r="F65" s="85" t="s">
        <v>135</v>
      </c>
      <c r="G65" s="86"/>
      <c r="H65" s="86"/>
      <c r="I65" s="86"/>
    </row>
    <row r="66" spans="1:9" ht="26.25" customHeight="1" thickBot="1" x14ac:dyDescent="0.3">
      <c r="A66" s="88"/>
      <c r="B66" s="73" t="s">
        <v>160</v>
      </c>
      <c r="C66" s="71"/>
      <c r="D66" s="106">
        <v>0</v>
      </c>
      <c r="E66" s="106"/>
      <c r="G66" s="18"/>
      <c r="H66" s="27"/>
      <c r="I66" s="29"/>
    </row>
    <row r="67" spans="1:9" ht="26.25" thickBot="1" x14ac:dyDescent="0.3">
      <c r="A67" s="88" t="s">
        <v>156</v>
      </c>
      <c r="B67" s="73" t="s">
        <v>151</v>
      </c>
      <c r="C67" s="71"/>
      <c r="D67" s="105">
        <v>0</v>
      </c>
      <c r="E67" s="105"/>
      <c r="F67" s="31" t="s">
        <v>119</v>
      </c>
      <c r="G67" s="32">
        <f>D67*(($H$12*$B$36)*D66)</f>
        <v>0</v>
      </c>
      <c r="H67" s="27" t="s">
        <v>172</v>
      </c>
      <c r="I67" s="33">
        <f>((G68-(G68*G69))*G67)/1000000</f>
        <v>0</v>
      </c>
    </row>
    <row r="68" spans="1:9" ht="13.5" x14ac:dyDescent="0.25">
      <c r="A68" s="88"/>
      <c r="B68" s="73" t="s">
        <v>133</v>
      </c>
      <c r="C68" s="71"/>
      <c r="D68" s="105" t="s">
        <v>30</v>
      </c>
      <c r="E68" s="105"/>
      <c r="F68" s="31" t="s">
        <v>168</v>
      </c>
      <c r="G68" s="19">
        <f>VLOOKUP(D68,$B$89:$C$97,2,FALSE)</f>
        <v>0</v>
      </c>
      <c r="H68" s="27"/>
      <c r="I68" s="29"/>
    </row>
    <row r="69" spans="1:9" ht="25.5" x14ac:dyDescent="0.25">
      <c r="A69" s="89"/>
      <c r="B69" s="73" t="s">
        <v>134</v>
      </c>
      <c r="C69" s="71"/>
      <c r="D69" s="105" t="s">
        <v>30</v>
      </c>
      <c r="E69" s="105"/>
      <c r="F69" s="31" t="s">
        <v>169</v>
      </c>
      <c r="G69" s="34">
        <f>IF(D66=0,0,(1-(VLOOKUP(D69,$B$100:$C$114,2,FALSE))))</f>
        <v>0</v>
      </c>
      <c r="H69" s="27"/>
      <c r="I69" s="29"/>
    </row>
    <row r="71" spans="1:9" x14ac:dyDescent="0.25">
      <c r="A71" s="87" t="s">
        <v>27</v>
      </c>
      <c r="B71" s="73" t="s">
        <v>150</v>
      </c>
      <c r="C71" s="71"/>
      <c r="D71" s="105" t="s">
        <v>30</v>
      </c>
      <c r="E71" s="105"/>
      <c r="F71" s="85" t="s">
        <v>135</v>
      </c>
      <c r="G71" s="86"/>
      <c r="H71" s="86"/>
      <c r="I71" s="86"/>
    </row>
    <row r="72" spans="1:9" ht="26.25" customHeight="1" thickBot="1" x14ac:dyDescent="0.3">
      <c r="A72" s="88"/>
      <c r="B72" s="73" t="s">
        <v>161</v>
      </c>
      <c r="C72" s="71"/>
      <c r="D72" s="106">
        <v>0</v>
      </c>
      <c r="E72" s="106"/>
      <c r="G72" s="18"/>
      <c r="H72" s="27"/>
      <c r="I72" s="29"/>
    </row>
    <row r="73" spans="1:9" ht="26.25" thickBot="1" x14ac:dyDescent="0.3">
      <c r="A73" s="88" t="s">
        <v>138</v>
      </c>
      <c r="B73" s="73" t="s">
        <v>151</v>
      </c>
      <c r="C73" s="71"/>
      <c r="D73" s="105">
        <v>0</v>
      </c>
      <c r="E73" s="105"/>
      <c r="F73" s="31" t="s">
        <v>119</v>
      </c>
      <c r="G73" s="32">
        <f>D73*(($H$12*$B$37)*D72)</f>
        <v>0</v>
      </c>
      <c r="H73" s="27" t="s">
        <v>175</v>
      </c>
      <c r="I73" s="33">
        <f>((G74-(G74*G75))*G73)/1000000</f>
        <v>0</v>
      </c>
    </row>
    <row r="74" spans="1:9" ht="13.5" x14ac:dyDescent="0.25">
      <c r="A74" s="88"/>
      <c r="B74" s="73" t="s">
        <v>133</v>
      </c>
      <c r="C74" s="71"/>
      <c r="D74" s="105" t="s">
        <v>30</v>
      </c>
      <c r="E74" s="105"/>
      <c r="F74" s="31" t="s">
        <v>168</v>
      </c>
      <c r="G74" s="19">
        <f>VLOOKUP(D74,$B$89:$C$97,2,FALSE)</f>
        <v>0</v>
      </c>
      <c r="H74" s="27"/>
      <c r="I74" s="29"/>
    </row>
    <row r="75" spans="1:9" ht="25.5" x14ac:dyDescent="0.25">
      <c r="A75" s="89"/>
      <c r="B75" s="73" t="s">
        <v>134</v>
      </c>
      <c r="C75" s="71"/>
      <c r="D75" s="105" t="s">
        <v>30</v>
      </c>
      <c r="E75" s="105"/>
      <c r="F75" s="31" t="s">
        <v>169</v>
      </c>
      <c r="G75" s="34">
        <f>IF(D72=0,0,(1-(VLOOKUP(D75,$B$100:$C$114,2,FALSE))))</f>
        <v>0</v>
      </c>
      <c r="H75" s="27"/>
      <c r="I75" s="29"/>
    </row>
    <row r="77" spans="1:9" x14ac:dyDescent="0.25">
      <c r="A77" s="87" t="s">
        <v>28</v>
      </c>
      <c r="B77" s="73" t="s">
        <v>150</v>
      </c>
      <c r="C77" s="71"/>
      <c r="D77" s="105" t="s">
        <v>30</v>
      </c>
      <c r="E77" s="105"/>
      <c r="F77" s="85" t="s">
        <v>135</v>
      </c>
      <c r="G77" s="86"/>
      <c r="H77" s="86"/>
      <c r="I77" s="86"/>
    </row>
    <row r="78" spans="1:9" ht="27.75" customHeight="1" thickBot="1" x14ac:dyDescent="0.3">
      <c r="A78" s="88"/>
      <c r="B78" s="73" t="s">
        <v>161</v>
      </c>
      <c r="C78" s="71"/>
      <c r="D78" s="106">
        <v>0</v>
      </c>
      <c r="E78" s="106"/>
      <c r="G78" s="18"/>
      <c r="H78" s="27"/>
      <c r="I78" s="29"/>
    </row>
    <row r="79" spans="1:9" ht="26.25" thickBot="1" x14ac:dyDescent="0.3">
      <c r="A79" s="88" t="s">
        <v>138</v>
      </c>
      <c r="B79" s="73" t="s">
        <v>151</v>
      </c>
      <c r="C79" s="71"/>
      <c r="D79" s="105">
        <v>0</v>
      </c>
      <c r="E79" s="105"/>
      <c r="F79" s="31" t="s">
        <v>119</v>
      </c>
      <c r="G79" s="32">
        <f>D79*(($H$12*$B$37)*D78)</f>
        <v>0</v>
      </c>
      <c r="H79" s="27" t="s">
        <v>172</v>
      </c>
      <c r="I79" s="33">
        <f>((G80-(G80*G81))*G79)/1000000</f>
        <v>0</v>
      </c>
    </row>
    <row r="80" spans="1:9" ht="13.5" x14ac:dyDescent="0.25">
      <c r="A80" s="88"/>
      <c r="B80" s="73" t="s">
        <v>133</v>
      </c>
      <c r="C80" s="71"/>
      <c r="D80" s="105" t="s">
        <v>30</v>
      </c>
      <c r="E80" s="105"/>
      <c r="F80" s="31" t="s">
        <v>168</v>
      </c>
      <c r="G80" s="19">
        <f>VLOOKUP(D80,$B$89:$C$97,2,FALSE)</f>
        <v>0</v>
      </c>
      <c r="H80" s="27"/>
      <c r="I80" s="29"/>
    </row>
    <row r="81" spans="1:20" ht="25.5" x14ac:dyDescent="0.25">
      <c r="A81" s="89"/>
      <c r="B81" s="73" t="s">
        <v>134</v>
      </c>
      <c r="C81" s="71"/>
      <c r="D81" s="105" t="s">
        <v>30</v>
      </c>
      <c r="E81" s="105"/>
      <c r="F81" s="31" t="s">
        <v>169</v>
      </c>
      <c r="G81" s="34">
        <f>IF(D78=0,0,(1-(VLOOKUP(D81,$B$100:$C$114,2,FALSE))))</f>
        <v>0</v>
      </c>
      <c r="H81" s="27"/>
      <c r="I81" s="29"/>
    </row>
    <row r="82" spans="1:20" ht="12.75" thickBot="1" x14ac:dyDescent="0.3"/>
    <row r="83" spans="1:20" ht="15.75" customHeight="1" thickBot="1" x14ac:dyDescent="0.3">
      <c r="G83" s="96" t="s">
        <v>131</v>
      </c>
      <c r="H83" s="97"/>
      <c r="I83" s="28">
        <f>SUM(I49,I55,I61,I67,I73,I79)</f>
        <v>0</v>
      </c>
    </row>
    <row r="84" spans="1:20" ht="15.75" customHeight="1" thickBot="1" x14ac:dyDescent="0.3">
      <c r="G84" s="96" t="s">
        <v>139</v>
      </c>
      <c r="H84" s="97"/>
      <c r="I84" s="28">
        <f>IF(I83&gt;=B33,0,((1-(I83-0)/(B33-0))*B34))</f>
        <v>8</v>
      </c>
    </row>
    <row r="85" spans="1:20" ht="12.75" thickBot="1" x14ac:dyDescent="0.3"/>
    <row r="86" spans="1:20" ht="30" customHeight="1" thickBot="1" x14ac:dyDescent="0.3">
      <c r="G86" s="98" t="s">
        <v>145</v>
      </c>
      <c r="H86" s="99"/>
      <c r="I86" s="33">
        <f>SUM(I14,I29,I84)</f>
        <v>14</v>
      </c>
    </row>
    <row r="87" spans="1:20" ht="30.75" hidden="1" customHeight="1" x14ac:dyDescent="0.25">
      <c r="A87" s="92" t="s">
        <v>29</v>
      </c>
      <c r="B87" s="92"/>
      <c r="C87" s="92"/>
      <c r="D87" s="92"/>
      <c r="E87" s="92"/>
      <c r="F87" s="92"/>
      <c r="G87" s="92"/>
      <c r="H87" s="92"/>
      <c r="I87" s="92"/>
      <c r="K87" s="18"/>
      <c r="M87" s="20"/>
      <c r="N87" s="18"/>
      <c r="O87" s="18"/>
      <c r="P87" s="18"/>
      <c r="Q87" s="18"/>
      <c r="S87" s="20"/>
      <c r="T87" s="18"/>
    </row>
    <row r="88" spans="1:20" hidden="1" x14ac:dyDescent="0.25">
      <c r="A88" s="37"/>
      <c r="B88" s="40" t="s">
        <v>3</v>
      </c>
      <c r="C88" s="40" t="s">
        <v>4</v>
      </c>
      <c r="D88" s="41"/>
      <c r="E88" s="18"/>
      <c r="F88" s="18"/>
      <c r="G88" s="18"/>
      <c r="H88" s="18"/>
      <c r="K88" s="18"/>
      <c r="M88" s="20"/>
      <c r="N88" s="18"/>
      <c r="O88" s="18"/>
      <c r="P88" s="18"/>
      <c r="Q88" s="18"/>
      <c r="S88" s="20"/>
      <c r="T88" s="18"/>
    </row>
    <row r="89" spans="1:20" hidden="1" x14ac:dyDescent="0.25">
      <c r="A89" s="37"/>
      <c r="B89" s="42" t="s">
        <v>31</v>
      </c>
      <c r="C89" s="36">
        <v>0</v>
      </c>
      <c r="D89" s="41"/>
      <c r="E89" s="18"/>
      <c r="F89" s="18"/>
      <c r="G89" s="18"/>
      <c r="H89" s="18"/>
      <c r="K89" s="18"/>
      <c r="M89" s="20"/>
      <c r="N89" s="18"/>
      <c r="O89" s="18"/>
      <c r="P89" s="18"/>
      <c r="Q89" s="18"/>
      <c r="S89" s="20"/>
      <c r="T89" s="18"/>
    </row>
    <row r="90" spans="1:20" hidden="1" x14ac:dyDescent="0.25">
      <c r="A90" s="37"/>
      <c r="B90" s="42" t="s">
        <v>30</v>
      </c>
      <c r="C90" s="36">
        <v>0</v>
      </c>
      <c r="D90" s="41"/>
      <c r="E90" s="18"/>
      <c r="F90" s="18"/>
      <c r="G90" s="18"/>
      <c r="H90" s="18"/>
      <c r="K90" s="18"/>
      <c r="M90" s="20"/>
      <c r="N90" s="18"/>
      <c r="O90" s="18"/>
      <c r="P90" s="18"/>
      <c r="Q90" s="18"/>
      <c r="S90" s="20"/>
      <c r="T90" s="18"/>
    </row>
    <row r="91" spans="1:20" hidden="1" x14ac:dyDescent="0.25">
      <c r="A91" s="37"/>
      <c r="B91" s="23" t="s">
        <v>11</v>
      </c>
      <c r="C91" s="42">
        <v>256</v>
      </c>
      <c r="D91" s="38"/>
      <c r="E91" s="18"/>
      <c r="F91" s="18"/>
      <c r="G91" s="18"/>
      <c r="H91" s="18"/>
      <c r="J91" s="19"/>
      <c r="K91" s="20"/>
      <c r="L91" s="18"/>
      <c r="M91" s="18"/>
      <c r="N91" s="18"/>
      <c r="O91" s="18"/>
      <c r="P91" s="18"/>
      <c r="Q91" s="20"/>
      <c r="T91" s="18"/>
    </row>
    <row r="92" spans="1:20" hidden="1" x14ac:dyDescent="0.25">
      <c r="A92" s="37"/>
      <c r="B92" s="43" t="s">
        <v>12</v>
      </c>
      <c r="C92" s="42">
        <v>88</v>
      </c>
      <c r="D92" s="44"/>
      <c r="E92" s="18"/>
      <c r="F92" s="18"/>
      <c r="G92" s="18"/>
      <c r="H92" s="18"/>
      <c r="J92" s="19"/>
      <c r="K92" s="20"/>
      <c r="L92" s="18"/>
      <c r="M92" s="18"/>
      <c r="N92" s="18"/>
      <c r="O92" s="18"/>
      <c r="P92" s="18"/>
      <c r="Q92" s="20"/>
      <c r="T92" s="18"/>
    </row>
    <row r="93" spans="1:20" hidden="1" x14ac:dyDescent="0.25">
      <c r="A93" s="37"/>
      <c r="B93" s="43" t="s">
        <v>9</v>
      </c>
      <c r="C93" s="42">
        <v>121</v>
      </c>
      <c r="D93" s="44"/>
      <c r="E93" s="18"/>
      <c r="F93" s="18"/>
      <c r="G93" s="18"/>
      <c r="H93" s="18"/>
      <c r="J93" s="19"/>
      <c r="K93" s="20"/>
      <c r="L93" s="18"/>
      <c r="M93" s="18"/>
      <c r="N93" s="18"/>
      <c r="O93" s="18"/>
      <c r="P93" s="18"/>
      <c r="Q93" s="20"/>
      <c r="T93" s="18"/>
    </row>
    <row r="94" spans="1:20" hidden="1" x14ac:dyDescent="0.25">
      <c r="A94" s="37"/>
      <c r="B94" s="43" t="s">
        <v>13</v>
      </c>
      <c r="C94" s="42">
        <v>12</v>
      </c>
      <c r="D94" s="44"/>
      <c r="E94" s="18"/>
      <c r="F94" s="18"/>
      <c r="G94" s="18"/>
      <c r="H94" s="18"/>
      <c r="J94" s="19"/>
      <c r="K94" s="20"/>
      <c r="L94" s="18"/>
      <c r="M94" s="18"/>
      <c r="N94" s="18"/>
      <c r="O94" s="18"/>
      <c r="P94" s="18"/>
      <c r="Q94" s="20"/>
      <c r="T94" s="18"/>
    </row>
    <row r="95" spans="1:20" ht="24" hidden="1" x14ac:dyDescent="0.25">
      <c r="A95" s="37"/>
      <c r="B95" s="43" t="s">
        <v>10</v>
      </c>
      <c r="C95" s="42">
        <v>22</v>
      </c>
      <c r="D95" s="44"/>
      <c r="E95" s="18"/>
      <c r="F95" s="18"/>
      <c r="G95" s="18"/>
      <c r="H95" s="18"/>
      <c r="J95" s="19"/>
      <c r="K95" s="20"/>
      <c r="L95" s="18"/>
      <c r="M95" s="18"/>
      <c r="N95" s="18"/>
      <c r="O95" s="18"/>
      <c r="P95" s="18"/>
      <c r="Q95" s="20"/>
      <c r="T95" s="18"/>
    </row>
    <row r="96" spans="1:20" hidden="1" x14ac:dyDescent="0.25">
      <c r="A96" s="37"/>
      <c r="B96" s="43" t="s">
        <v>14</v>
      </c>
      <c r="C96" s="42">
        <v>24</v>
      </c>
      <c r="D96" s="44"/>
      <c r="E96" s="18"/>
      <c r="F96" s="18"/>
      <c r="G96" s="18"/>
      <c r="H96" s="18"/>
      <c r="J96" s="19"/>
      <c r="K96" s="20"/>
      <c r="L96" s="18"/>
      <c r="M96" s="18"/>
      <c r="N96" s="18"/>
      <c r="O96" s="18"/>
      <c r="P96" s="18"/>
      <c r="Q96" s="20"/>
      <c r="T96" s="18"/>
    </row>
    <row r="97" spans="1:20" ht="24" hidden="1" x14ac:dyDescent="0.25">
      <c r="A97" s="37"/>
      <c r="B97" s="43" t="s">
        <v>15</v>
      </c>
      <c r="C97" s="42">
        <v>32</v>
      </c>
      <c r="D97" s="44"/>
      <c r="E97" s="18"/>
      <c r="F97" s="18"/>
      <c r="G97" s="18"/>
      <c r="H97" s="18"/>
      <c r="J97" s="19"/>
      <c r="K97" s="20"/>
      <c r="L97" s="18"/>
      <c r="M97" s="18"/>
      <c r="N97" s="18"/>
      <c r="O97" s="18"/>
      <c r="P97" s="18"/>
      <c r="Q97" s="20"/>
      <c r="T97" s="18"/>
    </row>
    <row r="98" spans="1:20" hidden="1" x14ac:dyDescent="0.25">
      <c r="A98" s="37"/>
      <c r="B98" s="20"/>
      <c r="C98" s="20"/>
      <c r="D98" s="44"/>
      <c r="E98" s="18"/>
      <c r="F98" s="18"/>
      <c r="G98" s="18"/>
      <c r="H98" s="18"/>
      <c r="J98" s="19"/>
      <c r="K98" s="20"/>
      <c r="L98" s="18"/>
      <c r="M98" s="18"/>
      <c r="N98" s="18"/>
      <c r="O98" s="18"/>
      <c r="P98" s="18"/>
      <c r="Q98" s="20"/>
      <c r="T98" s="18"/>
    </row>
    <row r="99" spans="1:20" hidden="1" x14ac:dyDescent="0.25">
      <c r="A99" s="37"/>
      <c r="B99" s="40" t="s">
        <v>5</v>
      </c>
      <c r="C99" s="40" t="s">
        <v>6</v>
      </c>
      <c r="D99" s="45" t="s">
        <v>7</v>
      </c>
      <c r="E99" s="18"/>
      <c r="F99" s="18"/>
      <c r="G99" s="18"/>
      <c r="H99" s="18"/>
      <c r="J99" s="19"/>
      <c r="K99" s="20"/>
      <c r="L99" s="18"/>
      <c r="M99" s="18"/>
      <c r="N99" s="18"/>
      <c r="O99" s="18"/>
      <c r="P99" s="18"/>
      <c r="Q99" s="20"/>
      <c r="T99" s="18"/>
    </row>
    <row r="100" spans="1:20" hidden="1" x14ac:dyDescent="0.25">
      <c r="A100" s="37"/>
      <c r="B100" s="42" t="s">
        <v>8</v>
      </c>
      <c r="C100" s="36">
        <v>0</v>
      </c>
      <c r="D100" s="46">
        <v>0</v>
      </c>
      <c r="E100" s="18"/>
      <c r="F100" s="18"/>
      <c r="G100" s="18"/>
      <c r="H100" s="18"/>
      <c r="J100" s="19"/>
      <c r="K100" s="20"/>
      <c r="L100" s="18"/>
      <c r="M100" s="18"/>
      <c r="N100" s="18"/>
      <c r="O100" s="18"/>
      <c r="P100" s="18"/>
      <c r="Q100" s="20"/>
      <c r="T100" s="18"/>
    </row>
    <row r="101" spans="1:20" hidden="1" x14ac:dyDescent="0.25">
      <c r="A101" s="37"/>
      <c r="B101" s="42" t="s">
        <v>30</v>
      </c>
      <c r="C101" s="36">
        <v>0</v>
      </c>
      <c r="D101" s="46">
        <v>0</v>
      </c>
      <c r="E101" s="18"/>
      <c r="F101" s="18"/>
      <c r="G101" s="18"/>
      <c r="H101" s="18"/>
      <c r="J101" s="19"/>
      <c r="K101" s="20"/>
      <c r="L101" s="18"/>
      <c r="M101" s="18"/>
      <c r="N101" s="18"/>
      <c r="O101" s="18"/>
      <c r="P101" s="18"/>
      <c r="Q101" s="20"/>
      <c r="T101" s="18"/>
    </row>
    <row r="102" spans="1:20" hidden="1" x14ac:dyDescent="0.25">
      <c r="A102" s="37"/>
      <c r="B102" s="23" t="s">
        <v>16</v>
      </c>
      <c r="C102" s="36">
        <v>1.1200000000000001</v>
      </c>
      <c r="D102" s="46">
        <v>0.98</v>
      </c>
      <c r="E102" s="18"/>
      <c r="F102" s="18"/>
      <c r="G102" s="18"/>
      <c r="H102" s="18"/>
      <c r="K102" s="18"/>
      <c r="M102" s="20"/>
      <c r="N102" s="18"/>
      <c r="O102" s="18"/>
      <c r="P102" s="18"/>
      <c r="Q102" s="18"/>
      <c r="S102" s="20"/>
      <c r="T102" s="18"/>
    </row>
    <row r="103" spans="1:20" hidden="1" x14ac:dyDescent="0.25">
      <c r="A103" s="37"/>
      <c r="B103" s="23" t="s">
        <v>17</v>
      </c>
      <c r="C103" s="36">
        <v>1</v>
      </c>
      <c r="D103" s="46">
        <v>1</v>
      </c>
      <c r="E103" s="18"/>
      <c r="F103" s="18"/>
      <c r="G103" s="18"/>
      <c r="H103" s="18"/>
      <c r="K103" s="18"/>
      <c r="M103" s="20"/>
      <c r="N103" s="18"/>
      <c r="O103" s="18"/>
      <c r="P103" s="18"/>
      <c r="Q103" s="18"/>
      <c r="S103" s="20"/>
      <c r="T103" s="18"/>
    </row>
    <row r="104" spans="1:20" hidden="1" x14ac:dyDescent="0.25">
      <c r="A104" s="37"/>
      <c r="B104" s="23" t="s">
        <v>18</v>
      </c>
      <c r="C104" s="36">
        <v>0.94</v>
      </c>
      <c r="D104" s="46">
        <v>0.97</v>
      </c>
      <c r="E104" s="18"/>
      <c r="F104" s="18"/>
      <c r="G104" s="18"/>
      <c r="H104" s="18"/>
      <c r="K104" s="18"/>
      <c r="M104" s="20"/>
      <c r="N104" s="18"/>
      <c r="O104" s="18"/>
      <c r="P104" s="18"/>
      <c r="Q104" s="18"/>
      <c r="S104" s="20"/>
      <c r="T104" s="18"/>
    </row>
    <row r="105" spans="1:20" ht="24" hidden="1" x14ac:dyDescent="0.25">
      <c r="A105" s="37"/>
      <c r="B105" s="23" t="s">
        <v>35</v>
      </c>
      <c r="C105" s="36">
        <v>0.16</v>
      </c>
      <c r="D105" s="46">
        <v>0.16</v>
      </c>
      <c r="E105" s="18"/>
      <c r="F105" s="18"/>
      <c r="G105" s="18"/>
      <c r="H105" s="18"/>
      <c r="K105" s="18"/>
      <c r="M105" s="20"/>
      <c r="N105" s="18"/>
      <c r="O105" s="18"/>
      <c r="P105" s="18"/>
      <c r="Q105" s="18"/>
      <c r="S105" s="20"/>
      <c r="T105" s="18"/>
    </row>
    <row r="106" spans="1:20" hidden="1" x14ac:dyDescent="0.25">
      <c r="A106" s="37"/>
      <c r="B106" s="23" t="s">
        <v>19</v>
      </c>
      <c r="C106" s="36">
        <v>0.11</v>
      </c>
      <c r="D106" s="46">
        <v>0.11</v>
      </c>
      <c r="E106" s="18"/>
      <c r="F106" s="18"/>
      <c r="G106" s="18"/>
      <c r="H106" s="18"/>
      <c r="K106" s="18"/>
      <c r="M106" s="20"/>
      <c r="N106" s="18"/>
      <c r="O106" s="18"/>
      <c r="P106" s="18"/>
      <c r="Q106" s="18"/>
      <c r="S106" s="20"/>
      <c r="T106" s="18"/>
    </row>
    <row r="107" spans="1:20" hidden="1" x14ac:dyDescent="0.25">
      <c r="A107" s="37"/>
      <c r="B107" s="23" t="s">
        <v>20</v>
      </c>
      <c r="C107" s="36">
        <v>0.84</v>
      </c>
      <c r="D107" s="47"/>
      <c r="E107" s="18"/>
      <c r="F107" s="18"/>
      <c r="G107" s="18"/>
      <c r="H107" s="18"/>
      <c r="K107" s="18"/>
      <c r="M107" s="20"/>
      <c r="N107" s="18"/>
      <c r="O107" s="18"/>
      <c r="P107" s="18"/>
      <c r="Q107" s="18"/>
      <c r="S107" s="20"/>
      <c r="T107" s="18"/>
    </row>
    <row r="108" spans="1:20" hidden="1" x14ac:dyDescent="0.25">
      <c r="A108" s="37"/>
      <c r="B108" s="23" t="s">
        <v>21</v>
      </c>
      <c r="C108" s="36">
        <v>0.34</v>
      </c>
      <c r="D108" s="47"/>
      <c r="E108" s="18"/>
      <c r="F108" s="18"/>
      <c r="G108" s="18"/>
      <c r="H108" s="18"/>
      <c r="K108" s="18"/>
      <c r="M108" s="20"/>
      <c r="N108" s="18"/>
      <c r="O108" s="18"/>
      <c r="P108" s="18"/>
      <c r="Q108" s="18"/>
      <c r="S108" s="20"/>
      <c r="T108" s="18"/>
    </row>
    <row r="109" spans="1:20" hidden="1" x14ac:dyDescent="0.25">
      <c r="A109" s="37"/>
      <c r="B109" s="23" t="s">
        <v>22</v>
      </c>
      <c r="C109" s="36">
        <v>0.91</v>
      </c>
      <c r="D109" s="46">
        <v>0.91</v>
      </c>
      <c r="E109" s="18"/>
      <c r="F109" s="18"/>
      <c r="G109" s="18"/>
      <c r="H109" s="18"/>
      <c r="K109" s="18"/>
      <c r="M109" s="20"/>
      <c r="N109" s="18"/>
      <c r="O109" s="18"/>
      <c r="P109" s="18"/>
      <c r="Q109" s="18"/>
      <c r="S109" s="20"/>
      <c r="T109" s="18"/>
    </row>
    <row r="110" spans="1:20" hidden="1" x14ac:dyDescent="0.25">
      <c r="A110" s="37"/>
      <c r="B110" s="23" t="s">
        <v>23</v>
      </c>
      <c r="C110" s="36">
        <v>0.36</v>
      </c>
      <c r="D110" s="46">
        <v>0.36</v>
      </c>
      <c r="E110" s="18"/>
      <c r="F110" s="18"/>
      <c r="G110" s="18"/>
      <c r="H110" s="18"/>
      <c r="K110" s="18"/>
      <c r="M110" s="20"/>
      <c r="N110" s="18"/>
      <c r="O110" s="18"/>
      <c r="P110" s="18"/>
      <c r="Q110" s="18"/>
      <c r="S110" s="20"/>
      <c r="T110" s="18"/>
    </row>
    <row r="111" spans="1:20" hidden="1" x14ac:dyDescent="0.25">
      <c r="A111" s="37"/>
      <c r="B111" s="23" t="s">
        <v>24</v>
      </c>
      <c r="C111" s="36">
        <v>0.71</v>
      </c>
      <c r="D111" s="46">
        <v>0.7</v>
      </c>
      <c r="E111" s="18"/>
      <c r="F111" s="18"/>
      <c r="G111" s="18"/>
      <c r="H111" s="18"/>
      <c r="K111" s="18"/>
      <c r="M111" s="20"/>
      <c r="N111" s="18"/>
      <c r="O111" s="18"/>
      <c r="P111" s="18"/>
      <c r="Q111" s="18"/>
      <c r="S111" s="20"/>
      <c r="T111" s="18"/>
    </row>
    <row r="112" spans="1:20" hidden="1" x14ac:dyDescent="0.25">
      <c r="A112" s="37"/>
      <c r="B112" s="23" t="s">
        <v>25</v>
      </c>
      <c r="C112" s="36">
        <v>0.81</v>
      </c>
      <c r="D112" s="46">
        <v>0.8</v>
      </c>
      <c r="E112" s="18"/>
      <c r="F112" s="18"/>
      <c r="G112" s="18"/>
      <c r="H112" s="18"/>
      <c r="K112" s="18"/>
      <c r="M112" s="20"/>
      <c r="N112" s="18"/>
      <c r="O112" s="18"/>
      <c r="P112" s="18"/>
      <c r="Q112" s="18"/>
      <c r="S112" s="20"/>
      <c r="T112" s="18"/>
    </row>
    <row r="113" spans="1:20" ht="24" hidden="1" x14ac:dyDescent="0.25">
      <c r="A113" s="37"/>
      <c r="B113" s="23" t="s">
        <v>36</v>
      </c>
      <c r="C113" s="48">
        <v>1</v>
      </c>
      <c r="D113" s="46"/>
      <c r="E113" s="18"/>
      <c r="F113" s="18"/>
      <c r="G113" s="18"/>
      <c r="H113" s="18"/>
      <c r="K113" s="18"/>
      <c r="M113" s="20"/>
      <c r="N113" s="18"/>
      <c r="O113" s="18"/>
      <c r="P113" s="18"/>
      <c r="Q113" s="18"/>
      <c r="S113" s="20"/>
      <c r="T113" s="18"/>
    </row>
    <row r="114" spans="1:20" hidden="1" x14ac:dyDescent="0.25">
      <c r="A114" s="37"/>
      <c r="B114" s="23" t="s">
        <v>26</v>
      </c>
      <c r="C114" s="48">
        <v>1</v>
      </c>
      <c r="D114" s="46"/>
      <c r="E114" s="18"/>
      <c r="F114" s="18"/>
      <c r="G114" s="18"/>
      <c r="H114" s="18"/>
      <c r="K114" s="18"/>
      <c r="M114" s="20"/>
      <c r="N114" s="18"/>
      <c r="O114" s="18"/>
      <c r="P114" s="18"/>
      <c r="Q114" s="18"/>
      <c r="S114" s="20"/>
      <c r="T114" s="18"/>
    </row>
    <row r="115" spans="1:20" hidden="1" x14ac:dyDescent="0.25">
      <c r="A115" s="37"/>
      <c r="E115" s="18"/>
      <c r="F115" s="18"/>
      <c r="G115" s="18"/>
      <c r="H115" s="18"/>
      <c r="K115" s="18"/>
      <c r="M115" s="20"/>
      <c r="N115" s="18"/>
      <c r="O115" s="18"/>
      <c r="P115" s="18"/>
      <c r="Q115" s="18"/>
      <c r="S115" s="20"/>
      <c r="T115" s="18"/>
    </row>
    <row r="116" spans="1:20" hidden="1" x14ac:dyDescent="0.25">
      <c r="A116" s="37"/>
      <c r="E116" s="18"/>
      <c r="F116" s="18"/>
      <c r="G116" s="18"/>
      <c r="H116" s="18"/>
      <c r="K116" s="18"/>
      <c r="M116" s="20"/>
      <c r="N116" s="18"/>
      <c r="O116" s="18"/>
      <c r="P116" s="18"/>
      <c r="Q116" s="18"/>
      <c r="S116" s="20"/>
      <c r="T116" s="18"/>
    </row>
    <row r="117" spans="1:20" hidden="1" x14ac:dyDescent="0.25">
      <c r="A117" s="37"/>
      <c r="B117" s="56" t="s">
        <v>37</v>
      </c>
      <c r="C117" s="17"/>
      <c r="D117" s="17"/>
      <c r="E117" s="42"/>
      <c r="F117" s="42"/>
      <c r="G117" s="17"/>
      <c r="H117" s="17"/>
      <c r="I117" s="17"/>
      <c r="K117" s="18"/>
      <c r="M117" s="20"/>
      <c r="N117" s="18"/>
      <c r="O117" s="18"/>
      <c r="P117" s="18"/>
      <c r="Q117" s="18"/>
      <c r="S117" s="20"/>
      <c r="T117" s="18"/>
    </row>
    <row r="118" spans="1:20" hidden="1" x14ac:dyDescent="0.25">
      <c r="A118" s="37"/>
      <c r="B118" s="57" t="s">
        <v>30</v>
      </c>
      <c r="C118" s="17"/>
      <c r="D118" s="17" t="s">
        <v>40</v>
      </c>
      <c r="E118" s="17" t="s">
        <v>41</v>
      </c>
      <c r="F118" s="17"/>
      <c r="G118" s="17" t="s">
        <v>40</v>
      </c>
      <c r="H118" s="17"/>
      <c r="I118" s="17" t="s">
        <v>41</v>
      </c>
      <c r="K118" s="18"/>
      <c r="M118" s="20"/>
      <c r="N118" s="18"/>
      <c r="O118" s="18"/>
      <c r="P118" s="18"/>
      <c r="Q118" s="18"/>
      <c r="S118" s="20"/>
      <c r="T118" s="18"/>
    </row>
    <row r="119" spans="1:20" ht="24" hidden="1" x14ac:dyDescent="0.25">
      <c r="A119" s="37"/>
      <c r="B119" s="57" t="s">
        <v>42</v>
      </c>
      <c r="C119" s="17" t="s">
        <v>38</v>
      </c>
      <c r="D119" s="17" t="s">
        <v>43</v>
      </c>
      <c r="E119" s="17" t="s">
        <v>44</v>
      </c>
      <c r="F119" s="17" t="s">
        <v>39</v>
      </c>
      <c r="G119" s="17" t="s">
        <v>45</v>
      </c>
      <c r="H119" s="17"/>
      <c r="I119" s="17" t="s">
        <v>46</v>
      </c>
      <c r="K119" s="18"/>
      <c r="M119" s="20"/>
      <c r="N119" s="18"/>
      <c r="O119" s="18"/>
      <c r="P119" s="18"/>
      <c r="Q119" s="18"/>
      <c r="S119" s="20"/>
      <c r="T119" s="18"/>
    </row>
    <row r="120" spans="1:20" ht="24" hidden="1" x14ac:dyDescent="0.25">
      <c r="A120" s="37"/>
      <c r="B120" s="57" t="s">
        <v>47</v>
      </c>
      <c r="C120" s="17" t="s">
        <v>38</v>
      </c>
      <c r="D120" s="17" t="s">
        <v>48</v>
      </c>
      <c r="E120" s="17" t="s">
        <v>49</v>
      </c>
      <c r="F120" s="17" t="s">
        <v>39</v>
      </c>
      <c r="G120" s="17" t="s">
        <v>50</v>
      </c>
      <c r="H120" s="17"/>
      <c r="I120" s="17" t="s">
        <v>49</v>
      </c>
      <c r="K120" s="18"/>
      <c r="M120" s="20"/>
      <c r="N120" s="18"/>
      <c r="O120" s="18"/>
      <c r="P120" s="18"/>
      <c r="Q120" s="18"/>
      <c r="S120" s="20"/>
      <c r="T120" s="18"/>
    </row>
    <row r="121" spans="1:20" ht="24" hidden="1" x14ac:dyDescent="0.25">
      <c r="A121" s="37"/>
      <c r="B121" s="57" t="s">
        <v>51</v>
      </c>
      <c r="C121" s="17" t="s">
        <v>38</v>
      </c>
      <c r="D121" s="17" t="s">
        <v>52</v>
      </c>
      <c r="E121" s="17" t="s">
        <v>53</v>
      </c>
      <c r="F121" s="17" t="s">
        <v>39</v>
      </c>
      <c r="G121" s="17" t="s">
        <v>54</v>
      </c>
      <c r="H121" s="17"/>
      <c r="I121" s="17" t="s">
        <v>53</v>
      </c>
      <c r="K121" s="18"/>
      <c r="M121" s="20"/>
      <c r="N121" s="18"/>
      <c r="O121" s="18"/>
      <c r="P121" s="18"/>
      <c r="Q121" s="18"/>
      <c r="S121" s="20"/>
      <c r="T121" s="18"/>
    </row>
    <row r="122" spans="1:20" ht="24" hidden="1" x14ac:dyDescent="0.25">
      <c r="A122" s="37"/>
      <c r="B122" s="57" t="s">
        <v>55</v>
      </c>
      <c r="C122" s="17" t="s">
        <v>38</v>
      </c>
      <c r="D122" s="17" t="s">
        <v>56</v>
      </c>
      <c r="E122" s="17" t="s">
        <v>57</v>
      </c>
      <c r="F122" s="17" t="s">
        <v>39</v>
      </c>
      <c r="G122" s="17" t="s">
        <v>58</v>
      </c>
      <c r="H122" s="17"/>
      <c r="I122" s="17" t="s">
        <v>59</v>
      </c>
      <c r="K122" s="18"/>
      <c r="M122" s="20"/>
      <c r="N122" s="18"/>
      <c r="O122" s="18"/>
      <c r="P122" s="18"/>
      <c r="Q122" s="18"/>
      <c r="S122" s="20"/>
      <c r="T122" s="18"/>
    </row>
    <row r="123" spans="1:20" ht="24" hidden="1" x14ac:dyDescent="0.25">
      <c r="A123" s="37"/>
      <c r="B123" s="57" t="s">
        <v>60</v>
      </c>
      <c r="C123" s="17" t="s">
        <v>38</v>
      </c>
      <c r="D123" s="17" t="s">
        <v>61</v>
      </c>
      <c r="E123" s="17" t="s">
        <v>62</v>
      </c>
      <c r="F123" s="17" t="s">
        <v>39</v>
      </c>
      <c r="G123" s="17" t="s">
        <v>63</v>
      </c>
      <c r="H123" s="17"/>
      <c r="I123" s="17" t="s">
        <v>62</v>
      </c>
      <c r="K123" s="18"/>
      <c r="M123" s="20"/>
      <c r="N123" s="18"/>
      <c r="O123" s="18"/>
      <c r="P123" s="18"/>
      <c r="Q123" s="18"/>
      <c r="S123" s="20"/>
      <c r="T123" s="18"/>
    </row>
    <row r="124" spans="1:20" ht="24" hidden="1" x14ac:dyDescent="0.25">
      <c r="A124" s="37"/>
      <c r="B124" s="57" t="s">
        <v>64</v>
      </c>
      <c r="C124" s="17" t="s">
        <v>38</v>
      </c>
      <c r="D124" s="17" t="s">
        <v>65</v>
      </c>
      <c r="E124" s="17" t="s">
        <v>66</v>
      </c>
      <c r="F124" s="17" t="s">
        <v>39</v>
      </c>
      <c r="G124" s="17" t="s">
        <v>67</v>
      </c>
      <c r="H124" s="17"/>
      <c r="I124" s="17" t="s">
        <v>66</v>
      </c>
      <c r="K124" s="18"/>
      <c r="M124" s="20"/>
      <c r="N124" s="18"/>
      <c r="O124" s="18"/>
      <c r="P124" s="18"/>
      <c r="Q124" s="18"/>
      <c r="S124" s="20"/>
      <c r="T124" s="18"/>
    </row>
    <row r="125" spans="1:20" ht="24" hidden="1" x14ac:dyDescent="0.25">
      <c r="A125" s="37"/>
      <c r="B125" s="57" t="s">
        <v>68</v>
      </c>
      <c r="C125" s="17" t="s">
        <v>38</v>
      </c>
      <c r="D125" s="17" t="s">
        <v>69</v>
      </c>
      <c r="E125" s="17" t="s">
        <v>70</v>
      </c>
      <c r="F125" s="17" t="s">
        <v>39</v>
      </c>
      <c r="G125" s="17" t="s">
        <v>71</v>
      </c>
      <c r="H125" s="17"/>
      <c r="I125" s="17" t="s">
        <v>70</v>
      </c>
      <c r="K125" s="18"/>
      <c r="M125" s="20"/>
      <c r="N125" s="18"/>
      <c r="O125" s="18"/>
      <c r="P125" s="18"/>
      <c r="Q125" s="18"/>
      <c r="S125" s="20"/>
      <c r="T125" s="18"/>
    </row>
    <row r="126" spans="1:20" hidden="1" x14ac:dyDescent="0.25">
      <c r="A126" s="37"/>
      <c r="B126" s="57" t="s">
        <v>72</v>
      </c>
      <c r="C126" s="17" t="s">
        <v>38</v>
      </c>
      <c r="D126" s="17" t="s">
        <v>73</v>
      </c>
      <c r="E126" s="17" t="s">
        <v>74</v>
      </c>
      <c r="F126" s="17" t="s">
        <v>39</v>
      </c>
      <c r="G126" s="17" t="s">
        <v>75</v>
      </c>
      <c r="H126" s="17"/>
      <c r="I126" s="17" t="s">
        <v>74</v>
      </c>
      <c r="K126" s="18"/>
      <c r="M126" s="20"/>
      <c r="N126" s="18"/>
      <c r="O126" s="18"/>
      <c r="P126" s="18"/>
      <c r="Q126" s="18"/>
      <c r="S126" s="20"/>
      <c r="T126" s="18"/>
    </row>
    <row r="127" spans="1:20" ht="24" hidden="1" x14ac:dyDescent="0.25">
      <c r="A127" s="37"/>
      <c r="B127" s="57" t="s">
        <v>76</v>
      </c>
      <c r="C127" s="17" t="s">
        <v>38</v>
      </c>
      <c r="D127" s="17" t="s">
        <v>77</v>
      </c>
      <c r="E127" s="17" t="s">
        <v>78</v>
      </c>
      <c r="F127" s="17" t="s">
        <v>39</v>
      </c>
      <c r="G127" s="17" t="s">
        <v>79</v>
      </c>
      <c r="H127" s="17"/>
      <c r="I127" s="17" t="s">
        <v>78</v>
      </c>
      <c r="K127" s="18"/>
      <c r="M127" s="20"/>
      <c r="N127" s="18"/>
      <c r="O127" s="18"/>
      <c r="P127" s="18"/>
      <c r="Q127" s="18"/>
      <c r="S127" s="20"/>
      <c r="T127" s="18"/>
    </row>
    <row r="128" spans="1:20" hidden="1" x14ac:dyDescent="0.25">
      <c r="A128" s="37"/>
      <c r="B128" s="57" t="s">
        <v>80</v>
      </c>
      <c r="C128" s="17" t="s">
        <v>38</v>
      </c>
      <c r="D128" s="17" t="s">
        <v>81</v>
      </c>
      <c r="E128" s="17" t="s">
        <v>82</v>
      </c>
      <c r="F128" s="17" t="s">
        <v>39</v>
      </c>
      <c r="G128" s="17" t="s">
        <v>83</v>
      </c>
      <c r="H128" s="17"/>
      <c r="I128" s="17" t="s">
        <v>82</v>
      </c>
      <c r="K128" s="18"/>
      <c r="M128" s="20"/>
      <c r="N128" s="18"/>
      <c r="O128" s="18"/>
      <c r="P128" s="18"/>
      <c r="Q128" s="18"/>
      <c r="S128" s="20"/>
      <c r="T128" s="18"/>
    </row>
    <row r="129" spans="1:20" ht="24" hidden="1" x14ac:dyDescent="0.25">
      <c r="A129" s="37"/>
      <c r="B129" s="57" t="s">
        <v>84</v>
      </c>
      <c r="C129" s="17" t="s">
        <v>38</v>
      </c>
      <c r="D129" s="17" t="s">
        <v>85</v>
      </c>
      <c r="E129" s="17" t="s">
        <v>86</v>
      </c>
      <c r="F129" s="17" t="s">
        <v>39</v>
      </c>
      <c r="G129" s="17" t="s">
        <v>87</v>
      </c>
      <c r="H129" s="17"/>
      <c r="I129" s="17" t="s">
        <v>86</v>
      </c>
      <c r="K129" s="18"/>
      <c r="M129" s="20"/>
      <c r="N129" s="18"/>
      <c r="O129" s="18"/>
      <c r="P129" s="18"/>
      <c r="Q129" s="18"/>
      <c r="S129" s="20"/>
      <c r="T129" s="18"/>
    </row>
    <row r="130" spans="1:20" hidden="1" x14ac:dyDescent="0.25">
      <c r="A130" s="37"/>
      <c r="E130" s="18"/>
      <c r="F130" s="18"/>
      <c r="G130" s="18"/>
      <c r="H130" s="18"/>
      <c r="K130" s="18"/>
      <c r="M130" s="20"/>
      <c r="N130" s="18"/>
      <c r="O130" s="18"/>
      <c r="P130" s="18"/>
      <c r="Q130" s="18"/>
      <c r="S130" s="20"/>
      <c r="T130" s="18"/>
    </row>
    <row r="131" spans="1:20" hidden="1" x14ac:dyDescent="0.25">
      <c r="A131" s="37"/>
      <c r="B131" s="57" t="s">
        <v>30</v>
      </c>
      <c r="C131" s="57" t="s">
        <v>30</v>
      </c>
      <c r="D131" s="57" t="s">
        <v>30</v>
      </c>
      <c r="E131" s="18"/>
      <c r="F131" s="18"/>
      <c r="G131" s="18"/>
      <c r="H131" s="18"/>
      <c r="K131" s="18"/>
      <c r="M131" s="20"/>
      <c r="N131" s="18"/>
      <c r="O131" s="18"/>
      <c r="P131" s="18"/>
      <c r="Q131" s="18"/>
      <c r="S131" s="20"/>
      <c r="T131" s="18"/>
    </row>
    <row r="132" spans="1:20" hidden="1" x14ac:dyDescent="0.25">
      <c r="A132" s="37"/>
      <c r="B132" s="18" t="s">
        <v>38</v>
      </c>
      <c r="C132" s="32">
        <v>11000</v>
      </c>
      <c r="D132" s="18" t="s">
        <v>105</v>
      </c>
      <c r="E132" s="18"/>
      <c r="F132" s="18"/>
      <c r="G132" s="18"/>
      <c r="H132" s="18"/>
      <c r="K132" s="18"/>
      <c r="M132" s="20"/>
      <c r="N132" s="18"/>
      <c r="O132" s="18"/>
      <c r="P132" s="18"/>
      <c r="Q132" s="18"/>
      <c r="S132" s="20"/>
      <c r="T132" s="18"/>
    </row>
    <row r="133" spans="1:20" hidden="1" x14ac:dyDescent="0.25">
      <c r="A133" s="37"/>
      <c r="B133" s="18" t="s">
        <v>39</v>
      </c>
      <c r="C133" s="32">
        <v>22000</v>
      </c>
      <c r="D133" s="18" t="s">
        <v>106</v>
      </c>
      <c r="E133" s="18"/>
      <c r="F133" s="18"/>
      <c r="G133" s="18"/>
      <c r="H133" s="18"/>
      <c r="K133" s="18"/>
      <c r="M133" s="20"/>
      <c r="N133" s="18"/>
      <c r="O133" s="18"/>
      <c r="P133" s="18"/>
      <c r="Q133" s="18"/>
      <c r="S133" s="20"/>
      <c r="T133" s="18"/>
    </row>
    <row r="134" spans="1:20" hidden="1" x14ac:dyDescent="0.25">
      <c r="A134" s="37"/>
      <c r="C134" s="32">
        <v>33000</v>
      </c>
      <c r="D134" s="18" t="s">
        <v>165</v>
      </c>
      <c r="E134" s="18"/>
      <c r="F134" s="18"/>
      <c r="G134" s="18"/>
      <c r="H134" s="18"/>
      <c r="K134" s="18"/>
      <c r="M134" s="20"/>
      <c r="N134" s="18"/>
      <c r="O134" s="18"/>
      <c r="P134" s="18"/>
      <c r="Q134" s="18"/>
      <c r="S134" s="20"/>
      <c r="T134" s="18"/>
    </row>
    <row r="135" spans="1:20" hidden="1" x14ac:dyDescent="0.25">
      <c r="A135" s="37"/>
      <c r="B135" s="19">
        <v>1</v>
      </c>
      <c r="C135" s="32">
        <v>44000</v>
      </c>
      <c r="E135" s="18"/>
      <c r="F135" s="18"/>
      <c r="G135" s="18"/>
      <c r="H135" s="18"/>
      <c r="K135" s="18"/>
      <c r="M135" s="20"/>
      <c r="N135" s="18"/>
      <c r="O135" s="18"/>
      <c r="P135" s="18"/>
      <c r="Q135" s="18"/>
      <c r="S135" s="20"/>
      <c r="T135" s="18"/>
    </row>
    <row r="136" spans="1:20" hidden="1" x14ac:dyDescent="0.25">
      <c r="A136" s="37"/>
      <c r="B136" s="19">
        <v>2</v>
      </c>
      <c r="E136" s="18"/>
      <c r="F136" s="18"/>
      <c r="G136" s="18"/>
      <c r="H136" s="18"/>
      <c r="K136" s="18"/>
      <c r="M136" s="20"/>
      <c r="N136" s="18"/>
      <c r="O136" s="18"/>
      <c r="P136" s="18"/>
      <c r="Q136" s="18"/>
      <c r="S136" s="20"/>
      <c r="T136" s="18"/>
    </row>
    <row r="137" spans="1:20" hidden="1" x14ac:dyDescent="0.25">
      <c r="B137" s="19">
        <v>3</v>
      </c>
      <c r="E137" s="18"/>
      <c r="K137" s="18"/>
      <c r="M137" s="20"/>
      <c r="N137" s="18"/>
      <c r="O137" s="18"/>
      <c r="P137" s="18"/>
      <c r="Q137" s="18"/>
      <c r="S137" s="20"/>
      <c r="T137" s="18"/>
    </row>
    <row r="138" spans="1:20" hidden="1" x14ac:dyDescent="0.25">
      <c r="B138" s="19">
        <v>4</v>
      </c>
      <c r="E138" s="18"/>
      <c r="F138" s="18"/>
      <c r="G138" s="18"/>
      <c r="H138" s="18"/>
      <c r="K138" s="18"/>
      <c r="M138" s="20"/>
      <c r="N138" s="18"/>
      <c r="O138" s="18"/>
      <c r="P138" s="18"/>
      <c r="Q138" s="18"/>
      <c r="S138" s="20"/>
      <c r="T138" s="18"/>
    </row>
    <row r="139" spans="1:20" x14ac:dyDescent="0.25">
      <c r="A139" s="37"/>
      <c r="B139" s="19"/>
      <c r="E139" s="18"/>
      <c r="F139" s="18"/>
      <c r="G139" s="18"/>
      <c r="H139" s="18"/>
      <c r="K139" s="18"/>
      <c r="M139" s="20"/>
      <c r="N139" s="18"/>
      <c r="O139" s="18"/>
      <c r="P139" s="18"/>
      <c r="Q139" s="18"/>
      <c r="S139" s="20"/>
      <c r="T139" s="18"/>
    </row>
    <row r="140" spans="1:20" x14ac:dyDescent="0.25">
      <c r="A140" s="37"/>
      <c r="E140" s="18"/>
      <c r="F140" s="18"/>
      <c r="G140" s="18"/>
      <c r="H140" s="18"/>
      <c r="K140" s="18"/>
      <c r="M140" s="20"/>
      <c r="N140" s="18"/>
      <c r="O140" s="18"/>
      <c r="P140" s="18"/>
      <c r="Q140" s="18"/>
      <c r="S140" s="20"/>
      <c r="T140" s="18"/>
    </row>
    <row r="141" spans="1:20" x14ac:dyDescent="0.25">
      <c r="E141" s="18"/>
      <c r="F141" s="18"/>
      <c r="G141" s="18"/>
      <c r="H141" s="18"/>
      <c r="N141" s="18"/>
      <c r="O141" s="18"/>
      <c r="P141" s="18"/>
      <c r="Q141" s="18"/>
    </row>
    <row r="142" spans="1:20" x14ac:dyDescent="0.25">
      <c r="E142" s="18"/>
      <c r="F142" s="18"/>
      <c r="G142" s="18"/>
      <c r="H142" s="18"/>
      <c r="N142" s="18"/>
      <c r="O142" s="18"/>
      <c r="P142" s="18"/>
      <c r="Q142" s="18"/>
    </row>
    <row r="143" spans="1:20" x14ac:dyDescent="0.25">
      <c r="C143" s="19"/>
      <c r="E143" s="18"/>
      <c r="N143" s="18"/>
      <c r="O143" s="18"/>
      <c r="P143" s="18"/>
      <c r="Q143" s="18"/>
    </row>
    <row r="144" spans="1:20" x14ac:dyDescent="0.25">
      <c r="E144" s="18"/>
      <c r="N144" s="18"/>
      <c r="O144" s="18"/>
      <c r="P144" s="18"/>
      <c r="Q144" s="18"/>
    </row>
    <row r="145" spans="5:17" x14ac:dyDescent="0.25">
      <c r="E145" s="18"/>
      <c r="N145" s="18"/>
      <c r="O145" s="18"/>
      <c r="P145" s="18"/>
      <c r="Q145" s="18"/>
    </row>
    <row r="146" spans="5:17" x14ac:dyDescent="0.25">
      <c r="E146" s="18"/>
      <c r="N146" s="18"/>
      <c r="O146" s="18"/>
      <c r="P146" s="18"/>
      <c r="Q146" s="18"/>
    </row>
    <row r="147" spans="5:17" x14ac:dyDescent="0.25">
      <c r="N147" s="18"/>
      <c r="O147" s="18"/>
      <c r="P147" s="18"/>
      <c r="Q147" s="18"/>
    </row>
    <row r="153" spans="5:17" x14ac:dyDescent="0.25">
      <c r="E153" s="49"/>
    </row>
    <row r="154" spans="5:17" x14ac:dyDescent="0.25">
      <c r="E154" s="38"/>
    </row>
    <row r="155" spans="5:17" x14ac:dyDescent="0.25">
      <c r="E155" s="38"/>
    </row>
    <row r="156" spans="5:17" x14ac:dyDescent="0.25">
      <c r="E156" s="38"/>
    </row>
    <row r="157" spans="5:17" x14ac:dyDescent="0.25">
      <c r="E157" s="38"/>
    </row>
    <row r="158" spans="5:17" x14ac:dyDescent="0.25">
      <c r="E158" s="38"/>
    </row>
    <row r="159" spans="5:17" x14ac:dyDescent="0.25">
      <c r="E159" s="38"/>
    </row>
    <row r="160" spans="5:17" x14ac:dyDescent="0.25">
      <c r="E160" s="38"/>
    </row>
    <row r="161" spans="5:5" x14ac:dyDescent="0.25">
      <c r="E161" s="38"/>
    </row>
    <row r="162" spans="5:5" x14ac:dyDescent="0.25">
      <c r="E162" s="39"/>
    </row>
    <row r="163" spans="5:5" x14ac:dyDescent="0.25">
      <c r="E163" s="39"/>
    </row>
    <row r="164" spans="5:5" x14ac:dyDescent="0.25">
      <c r="E164" s="39"/>
    </row>
    <row r="165" spans="5:5" x14ac:dyDescent="0.25">
      <c r="E165" s="39"/>
    </row>
    <row r="166" spans="5:5" x14ac:dyDescent="0.25">
      <c r="E166" s="39"/>
    </row>
    <row r="167" spans="5:5" x14ac:dyDescent="0.25">
      <c r="E167" s="39"/>
    </row>
    <row r="168" spans="5:5" x14ac:dyDescent="0.25">
      <c r="E168" s="39"/>
    </row>
    <row r="169" spans="5:5" x14ac:dyDescent="0.25">
      <c r="E169" s="39"/>
    </row>
    <row r="170" spans="5:5" x14ac:dyDescent="0.25">
      <c r="E170" s="18"/>
    </row>
    <row r="171" spans="5:5" x14ac:dyDescent="0.25">
      <c r="E171" s="18"/>
    </row>
    <row r="172" spans="5:5" x14ac:dyDescent="0.25">
      <c r="E172" s="18"/>
    </row>
    <row r="173" spans="5:5" x14ac:dyDescent="0.25">
      <c r="E173" s="18"/>
    </row>
    <row r="174" spans="5:5" x14ac:dyDescent="0.25">
      <c r="E174" s="18"/>
    </row>
    <row r="175" spans="5:5" x14ac:dyDescent="0.25">
      <c r="E175" s="18"/>
    </row>
    <row r="176" spans="5:5" x14ac:dyDescent="0.25">
      <c r="E176" s="18"/>
    </row>
    <row r="177" spans="5:5" x14ac:dyDescent="0.25">
      <c r="E177" s="18"/>
    </row>
  </sheetData>
  <sheetProtection algorithmName="SHA-512" hashValue="Gu7W674sJXcICwtB8ECYdrTQ2eQH6ln6JcuAoczmNYsmLICjIUQXkdGjV2RAsN5PIq1tFBe6hwd1WZuIxBAmaw==" saltValue="K/D9EElgapgyZnVpS80xhA==" spinCount="100000" sheet="1" objects="1" scenarios="1" selectLockedCells="1"/>
  <mergeCells count="133">
    <mergeCell ref="F65:I65"/>
    <mergeCell ref="B66:C66"/>
    <mergeCell ref="D66:E66"/>
    <mergeCell ref="A67:A69"/>
    <mergeCell ref="B67:C67"/>
    <mergeCell ref="D67:E67"/>
    <mergeCell ref="D68:E68"/>
    <mergeCell ref="D69:E69"/>
    <mergeCell ref="F59:I59"/>
    <mergeCell ref="B60:C60"/>
    <mergeCell ref="D60:E60"/>
    <mergeCell ref="A61:A63"/>
    <mergeCell ref="D61:E61"/>
    <mergeCell ref="B62:C62"/>
    <mergeCell ref="D62:E62"/>
    <mergeCell ref="D63:E63"/>
    <mergeCell ref="A87:I87"/>
    <mergeCell ref="A1:I1"/>
    <mergeCell ref="G14:H14"/>
    <mergeCell ref="G29:H29"/>
    <mergeCell ref="G83:H83"/>
    <mergeCell ref="G84:H84"/>
    <mergeCell ref="G86:H86"/>
    <mergeCell ref="C36:E36"/>
    <mergeCell ref="A44:B44"/>
    <mergeCell ref="A59:A60"/>
    <mergeCell ref="B59:C59"/>
    <mergeCell ref="D59:E59"/>
    <mergeCell ref="A79:A81"/>
    <mergeCell ref="B79:C79"/>
    <mergeCell ref="D79:E79"/>
    <mergeCell ref="B80:C80"/>
    <mergeCell ref="D80:E80"/>
    <mergeCell ref="B81:C81"/>
    <mergeCell ref="D81:E81"/>
    <mergeCell ref="A77:A78"/>
    <mergeCell ref="B77:C77"/>
    <mergeCell ref="D77:E77"/>
    <mergeCell ref="F77:I77"/>
    <mergeCell ref="B78:C78"/>
    <mergeCell ref="D78:E78"/>
    <mergeCell ref="F71:I71"/>
    <mergeCell ref="B72:C72"/>
    <mergeCell ref="D72:E72"/>
    <mergeCell ref="A73:A75"/>
    <mergeCell ref="B73:C73"/>
    <mergeCell ref="D73:E73"/>
    <mergeCell ref="B74:C74"/>
    <mergeCell ref="D74:E74"/>
    <mergeCell ref="B75:C75"/>
    <mergeCell ref="D75:E75"/>
    <mergeCell ref="B40:E40"/>
    <mergeCell ref="B30:E30"/>
    <mergeCell ref="B31:E31"/>
    <mergeCell ref="A71:A72"/>
    <mergeCell ref="B71:C71"/>
    <mergeCell ref="D71:E71"/>
    <mergeCell ref="B41:E41"/>
    <mergeCell ref="A65:A66"/>
    <mergeCell ref="B65:C65"/>
    <mergeCell ref="D65:E65"/>
    <mergeCell ref="A55:A57"/>
    <mergeCell ref="B55:C55"/>
    <mergeCell ref="D55:E55"/>
    <mergeCell ref="B56:C56"/>
    <mergeCell ref="D56:E56"/>
    <mergeCell ref="B57:C57"/>
    <mergeCell ref="D57:E57"/>
    <mergeCell ref="A53:A54"/>
    <mergeCell ref="B53:C53"/>
    <mergeCell ref="D53:E53"/>
    <mergeCell ref="B61:C61"/>
    <mergeCell ref="B63:C63"/>
    <mergeCell ref="B69:C69"/>
    <mergeCell ref="B68:C68"/>
    <mergeCell ref="F53:I53"/>
    <mergeCell ref="B54:C54"/>
    <mergeCell ref="D54:E54"/>
    <mergeCell ref="A43:B43"/>
    <mergeCell ref="A45:B45"/>
    <mergeCell ref="A47:A48"/>
    <mergeCell ref="A49:A51"/>
    <mergeCell ref="H6:I6"/>
    <mergeCell ref="B47:C47"/>
    <mergeCell ref="D47:E47"/>
    <mergeCell ref="F47:I47"/>
    <mergeCell ref="B48:C48"/>
    <mergeCell ref="D48:E48"/>
    <mergeCell ref="B49:C49"/>
    <mergeCell ref="D49:E49"/>
    <mergeCell ref="B50:C50"/>
    <mergeCell ref="D50:E50"/>
    <mergeCell ref="B51:C51"/>
    <mergeCell ref="D51:E51"/>
    <mergeCell ref="B15:E15"/>
    <mergeCell ref="C19:E19"/>
    <mergeCell ref="B20:E20"/>
    <mergeCell ref="B16:E16"/>
    <mergeCell ref="F22:I22"/>
    <mergeCell ref="G2:I2"/>
    <mergeCell ref="H3:I3"/>
    <mergeCell ref="H4:I4"/>
    <mergeCell ref="H5:I5"/>
    <mergeCell ref="C5:E5"/>
    <mergeCell ref="B4:E4"/>
    <mergeCell ref="B3:E3"/>
    <mergeCell ref="B2:E2"/>
    <mergeCell ref="B9:E9"/>
    <mergeCell ref="B8:E8"/>
    <mergeCell ref="C7:E7"/>
    <mergeCell ref="C6:E6"/>
    <mergeCell ref="B32:E32"/>
    <mergeCell ref="C33:E33"/>
    <mergeCell ref="C34:E34"/>
    <mergeCell ref="C35:E35"/>
    <mergeCell ref="C37:E37"/>
    <mergeCell ref="B38:E38"/>
    <mergeCell ref="B39:E39"/>
    <mergeCell ref="B17:E17"/>
    <mergeCell ref="C18:E18"/>
    <mergeCell ref="D27:E27"/>
    <mergeCell ref="B24:C24"/>
    <mergeCell ref="D24:E24"/>
    <mergeCell ref="A22:A27"/>
    <mergeCell ref="B23:C23"/>
    <mergeCell ref="B25:C25"/>
    <mergeCell ref="B26:C26"/>
    <mergeCell ref="B27:C27"/>
    <mergeCell ref="B22:C22"/>
    <mergeCell ref="D23:E23"/>
    <mergeCell ref="D22:E22"/>
    <mergeCell ref="D25:E25"/>
    <mergeCell ref="D26:E26"/>
  </mergeCells>
  <phoneticPr fontId="4" type="noConversion"/>
  <dataValidations count="9">
    <dataValidation type="list" allowBlank="1" showInputMessage="1" showErrorMessage="1" sqref="D80 D62 D68 D26 D50 D56 D74" xr:uid="{5D90DF2B-E273-49BE-AEE8-DE183D17C43F}">
      <formula1>$B$89:$B$97</formula1>
    </dataValidation>
    <dataValidation type="list" allowBlank="1" showInputMessage="1" showErrorMessage="1" sqref="D81:E81 D63:E63 D69:E69 D27:E27 D51:E51 D57:E57 D75:E75" xr:uid="{2B9D1309-2A91-4A8E-BD0F-EB05AABF84C5}">
      <formula1>$B$100:$B$114</formula1>
    </dataValidation>
    <dataValidation type="list" allowBlank="1" showInputMessage="1" showErrorMessage="1" sqref="B12" xr:uid="{DFA5A3D5-5EA4-4D74-9F73-00E20D356F04}">
      <formula1>$B$118:$B$129</formula1>
    </dataValidation>
    <dataValidation type="list" allowBlank="1" showInputMessage="1" showErrorMessage="1" sqref="C12" xr:uid="{B7FA473A-3848-4B5E-881C-92FEBFD4DCBF}">
      <formula1>$B$131:$B$133</formula1>
    </dataValidation>
    <dataValidation type="whole" operator="lessThan" allowBlank="1" showInputMessage="1" showErrorMessage="1" sqref="D25 D49 D55 D73 D79 D61 D67" xr:uid="{6D31527D-2FB4-431F-928E-5E69A21919EE}">
      <formula1>1000</formula1>
    </dataValidation>
    <dataValidation type="list" allowBlank="1" showInputMessage="1" showErrorMessage="1" sqref="D22 D59 D71 D47" xr:uid="{DDC871D3-496B-4F3F-8B10-53D6CACEA80B}">
      <formula1>$D$131:$D$133</formula1>
    </dataValidation>
    <dataValidation type="list" allowBlank="1" showInputMessage="1" showErrorMessage="1" sqref="C43:C45" xr:uid="{8F2290AD-4DCC-4BB0-A4D9-70FFD6B2E5EC}">
      <formula1>$B$135:$B$136</formula1>
    </dataValidation>
    <dataValidation operator="lessThan" allowBlank="1" showInputMessage="1" showErrorMessage="1" sqref="D48:E48 D54:E54 D72:E72 D78:E78 D60:E60 D66:E66" xr:uid="{00A65AC4-D20C-4862-945C-F1153A5D5E8E}"/>
    <dataValidation type="list" allowBlank="1" showInputMessage="1" showErrorMessage="1" sqref="D53:E53 D65:E65 D77:E77" xr:uid="{7F365F2F-D526-48F6-BC00-B1D3AC16F74C}">
      <formula1>$D$131:$D$134</formula1>
    </dataValidation>
  </dataValidations>
  <printOptions horizontalCentered="1"/>
  <pageMargins left="0.70866141732283472" right="0.70866141732283472" top="0.74803149606299213" bottom="0.74803149606299213" header="0.31496062992125984" footer="0.31496062992125984"/>
  <pageSetup paperSize="9" scale="49" fitToHeight="0" orientation="landscape" horizontalDpi="300" verticalDpi="300" r:id="rId1"/>
  <headerFooter>
    <oddHeader>&amp;L&amp;"Corbel,Vet"&amp;14&amp;F&amp;R&amp;"Corbel,Vet"&amp;14&amp;A</oddHeader>
    <oddFooter xml:space="preserve">&amp;L&amp;"Corbel,Standaard"&amp;10&amp;F
Afdrukdatum: &amp;D
Pagina &amp;P van &amp;N&amp;R&amp;"Corbel,Vet"&amp;14Gemeente Amsterdam&amp;"Corbel,Standaard"&amp;11
&amp;"Corbel,Cursief"&amp;10Directie Afval &amp; Grondstoffen </oddFooter>
  </headerFooter>
  <rowBreaks count="1" manualBreakCount="1">
    <brk id="4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55E551-3C56-4392-8A4C-37FD8B6486D8}">
  <ds:schemaRefs>
    <ds:schemaRef ds:uri="http://schemas.microsoft.com/sharepoint/v3/contenttype/forms"/>
  </ds:schemaRefs>
</ds:datastoreItem>
</file>

<file path=customXml/itemProps2.xml><?xml version="1.0" encoding="utf-8"?>
<ds:datastoreItem xmlns:ds="http://schemas.openxmlformats.org/officeDocument/2006/customXml" ds:itemID="{480B5901-373F-438E-B6AD-0586785E95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034522-94FE-4ECF-8D87-DFD854A10B0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T0 Voorblad</vt:lpstr>
      <vt:lpstr>T1 KG1 Logistiek</vt:lpstr>
      <vt:lpstr>'T0 Voorblad'!Afdrukbereik</vt:lpstr>
      <vt:lpstr>'T1 KG1 Logistiek'!Afdrukbereik</vt:lpstr>
      <vt:lpstr>'T1 KG1 Logistiek'!Afdruktitels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Geert Lubbers</cp:lastModifiedBy>
  <cp:lastPrinted>2021-02-19T10:04:16Z</cp:lastPrinted>
  <dcterms:created xsi:type="dcterms:W3CDTF">2021-01-25T06:37:31Z</dcterms:created>
  <dcterms:modified xsi:type="dcterms:W3CDTF">2021-04-12T07:47:57Z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